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oldberg Lab Stuff\Dose Response Assays\Rings\"/>
    </mc:Choice>
  </mc:AlternateContent>
  <xr:revisionPtr revIDLastSave="0" documentId="13_ncr:1_{BDA19EF2-4CC3-49A2-9F02-9253724192F9}" xr6:coauthVersionLast="47" xr6:coauthVersionMax="47" xr10:uidLastSave="{00000000-0000-0000-0000-000000000000}"/>
  <bookViews>
    <workbookView xWindow="11424" yWindow="0" windowWidth="11712" windowHeight="12336" xr2:uid="{EB2D214F-A1C1-44AD-9462-DBB197A210A6}"/>
  </bookViews>
  <sheets>
    <sheet name="CQ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4" i="1" l="1"/>
  <c r="B4" i="1"/>
  <c r="AL4" i="1"/>
  <c r="AT16" i="1" l="1"/>
  <c r="AX9" i="1"/>
  <c r="AX10" i="1" s="1"/>
  <c r="AX11" i="1" s="1"/>
  <c r="AX12" i="1" s="1"/>
  <c r="AX13" i="1" s="1"/>
  <c r="AX14" i="1" s="1"/>
  <c r="AX15" i="1" s="1"/>
  <c r="AX16" i="1" s="1"/>
  <c r="AX17" i="1" s="1"/>
  <c r="AR9" i="1"/>
  <c r="AR10" i="1" s="1"/>
  <c r="AR11" i="1" s="1"/>
  <c r="AR12" i="1" s="1"/>
  <c r="AR13" i="1" s="1"/>
  <c r="AR14" i="1" s="1"/>
  <c r="AR15" i="1" s="1"/>
  <c r="AR16" i="1" s="1"/>
  <c r="AR17" i="1" s="1"/>
  <c r="AL9" i="1"/>
  <c r="AL10" i="1" s="1"/>
  <c r="AL11" i="1" s="1"/>
  <c r="AL12" i="1" s="1"/>
  <c r="AL13" i="1" s="1"/>
  <c r="AL14" i="1" s="1"/>
  <c r="AL15" i="1" s="1"/>
  <c r="AL16" i="1" s="1"/>
  <c r="AL17" i="1" s="1"/>
  <c r="AE9" i="1"/>
  <c r="AE10" i="1" s="1"/>
  <c r="AE11" i="1" s="1"/>
  <c r="AE12" i="1" s="1"/>
  <c r="AE13" i="1" s="1"/>
  <c r="AE14" i="1" s="1"/>
  <c r="AE15" i="1" s="1"/>
  <c r="AE16" i="1" s="1"/>
  <c r="AE17" i="1" s="1"/>
  <c r="Y9" i="1"/>
  <c r="Y10" i="1" s="1"/>
  <c r="Y11" i="1" s="1"/>
  <c r="Y12" i="1" s="1"/>
  <c r="Y13" i="1" s="1"/>
  <c r="Y14" i="1" s="1"/>
  <c r="Y15" i="1" s="1"/>
  <c r="Y16" i="1" s="1"/>
  <c r="Y17" i="1" s="1"/>
  <c r="G9" i="1"/>
  <c r="G10" i="1" s="1"/>
  <c r="G11" i="1" s="1"/>
  <c r="G12" i="1" s="1"/>
  <c r="G13" i="1" s="1"/>
  <c r="G14" i="1" s="1"/>
  <c r="G15" i="1" s="1"/>
  <c r="G16" i="1" s="1"/>
  <c r="G17" i="1" s="1"/>
  <c r="AG10" i="1" l="1"/>
  <c r="AN15" i="1"/>
  <c r="AN14" i="1"/>
  <c r="AN13" i="1"/>
  <c r="AT17" i="1"/>
  <c r="AT18" i="1"/>
  <c r="AT19" i="1"/>
  <c r="AA9" i="1"/>
  <c r="AG11" i="1"/>
  <c r="AG14" i="1"/>
  <c r="AZ8" i="1"/>
  <c r="AG15" i="1"/>
  <c r="AN11" i="1"/>
  <c r="AZ9" i="1"/>
  <c r="AN12" i="1"/>
  <c r="AA8" i="1"/>
  <c r="AG16" i="1"/>
  <c r="AN10" i="1"/>
  <c r="AZ10" i="1"/>
  <c r="AG17" i="1"/>
  <c r="AN9" i="1"/>
  <c r="AZ11" i="1"/>
  <c r="AA18" i="1"/>
  <c r="AG18" i="1"/>
  <c r="AT8" i="1"/>
  <c r="AZ12" i="1"/>
  <c r="AA19" i="1"/>
  <c r="AA17" i="1"/>
  <c r="AG19" i="1"/>
  <c r="AT9" i="1"/>
  <c r="AZ13" i="1"/>
  <c r="AA16" i="1"/>
  <c r="AT10" i="1"/>
  <c r="AZ14" i="1"/>
  <c r="AT11" i="1"/>
  <c r="AZ15" i="1"/>
  <c r="AA14" i="1"/>
  <c r="AN8" i="1"/>
  <c r="AT12" i="1"/>
  <c r="AZ16" i="1"/>
  <c r="AA13" i="1"/>
  <c r="AN19" i="1"/>
  <c r="AT13" i="1"/>
  <c r="AZ17" i="1"/>
  <c r="AG12" i="1"/>
  <c r="AG13" i="1"/>
  <c r="AA15" i="1"/>
  <c r="AA12" i="1"/>
  <c r="AG8" i="1"/>
  <c r="AN18" i="1"/>
  <c r="AL3" i="1" s="1"/>
  <c r="AT14" i="1"/>
  <c r="AZ18" i="1"/>
  <c r="AA11" i="1"/>
  <c r="AG9" i="1"/>
  <c r="AN17" i="1"/>
  <c r="AT15" i="1"/>
  <c r="AZ19" i="1"/>
  <c r="AA10" i="1"/>
  <c r="AN16" i="1"/>
  <c r="I14" i="1"/>
  <c r="I15" i="1"/>
  <c r="I16" i="1"/>
  <c r="I17" i="1"/>
  <c r="I18" i="1"/>
  <c r="I19" i="1"/>
  <c r="I10" i="1"/>
  <c r="I11" i="1"/>
  <c r="I9" i="1"/>
  <c r="I8" i="1"/>
  <c r="I12" i="1"/>
  <c r="I13" i="1"/>
  <c r="M9" i="1"/>
  <c r="M10" i="1" s="1"/>
  <c r="M11" i="1" s="1"/>
  <c r="M12" i="1" s="1"/>
  <c r="M13" i="1" s="1"/>
  <c r="M14" i="1" s="1"/>
  <c r="M15" i="1" s="1"/>
  <c r="M16" i="1" s="1"/>
  <c r="M17" i="1" s="1"/>
  <c r="S9" i="1"/>
  <c r="S10" i="1" s="1"/>
  <c r="S11" i="1" s="1"/>
  <c r="S12" i="1" s="1"/>
  <c r="S13" i="1" s="1"/>
  <c r="S14" i="1" s="1"/>
  <c r="S15" i="1" s="1"/>
  <c r="S16" i="1" s="1"/>
  <c r="S17" i="1" s="1"/>
  <c r="A9" i="1"/>
  <c r="A10" i="1" s="1"/>
  <c r="A11" i="1" s="1"/>
  <c r="A12" i="1" s="1"/>
  <c r="A13" i="1" s="1"/>
  <c r="A14" i="1" s="1"/>
  <c r="A15" i="1" s="1"/>
  <c r="A16" i="1" s="1"/>
  <c r="A17" i="1" s="1"/>
  <c r="Z3" i="1" l="1"/>
  <c r="BA8" i="1"/>
  <c r="BB8" i="1" s="1"/>
  <c r="AU9" i="1"/>
  <c r="BA13" i="1"/>
  <c r="BB13" i="1" s="1"/>
  <c r="AU10" i="1"/>
  <c r="AU12" i="1"/>
  <c r="AO14" i="1"/>
  <c r="BA14" i="1"/>
  <c r="BB14" i="1" s="1"/>
  <c r="AO8" i="1"/>
  <c r="BA15" i="1"/>
  <c r="BB15" i="1" s="1"/>
  <c r="AU19" i="1"/>
  <c r="BA17" i="1"/>
  <c r="BB17" i="1" s="1"/>
  <c r="AO12" i="1"/>
  <c r="AO10" i="1"/>
  <c r="BA11" i="1"/>
  <c r="BB11" i="1" s="1"/>
  <c r="AU17" i="1"/>
  <c r="AO9" i="1"/>
  <c r="AU16" i="1"/>
  <c r="AU8" i="1"/>
  <c r="BA19" i="1"/>
  <c r="BB19" i="1" s="1"/>
  <c r="AO16" i="1"/>
  <c r="AO11" i="1"/>
  <c r="BA9" i="1"/>
  <c r="BB9" i="1" s="1"/>
  <c r="AO18" i="1"/>
  <c r="AU11" i="1"/>
  <c r="AU15" i="1"/>
  <c r="AO19" i="1"/>
  <c r="AO17" i="1"/>
  <c r="BA16" i="1"/>
  <c r="BB16" i="1" s="1"/>
  <c r="BA10" i="1"/>
  <c r="BB10" i="1" s="1"/>
  <c r="AO15" i="1"/>
  <c r="AU14" i="1"/>
  <c r="BA18" i="1"/>
  <c r="BB18" i="1" s="1"/>
  <c r="AU13" i="1"/>
  <c r="AU18" i="1"/>
  <c r="BA12" i="1"/>
  <c r="BB12" i="1" s="1"/>
  <c r="AO13" i="1"/>
  <c r="C19" i="1"/>
  <c r="U15" i="1"/>
  <c r="U11" i="1"/>
  <c r="O19" i="1"/>
  <c r="O16" i="1"/>
  <c r="U14" i="1"/>
  <c r="O12" i="1"/>
  <c r="U10" i="1"/>
  <c r="O9" i="1"/>
  <c r="U16" i="1"/>
  <c r="O14" i="1"/>
  <c r="U12" i="1"/>
  <c r="O10" i="1"/>
  <c r="U8" i="1"/>
  <c r="U18" i="1"/>
  <c r="O17" i="1"/>
  <c r="O13" i="1"/>
  <c r="O18" i="1"/>
  <c r="U19" i="1"/>
  <c r="U17" i="1"/>
  <c r="O15" i="1"/>
  <c r="U13" i="1"/>
  <c r="O11" i="1"/>
  <c r="U9" i="1"/>
  <c r="O8" i="1"/>
  <c r="C10" i="1"/>
  <c r="C14" i="1"/>
  <c r="C15" i="1"/>
  <c r="C18" i="1"/>
  <c r="B3" i="1" s="1"/>
  <c r="C17" i="1"/>
  <c r="C12" i="1"/>
  <c r="C9" i="1"/>
  <c r="C13" i="1"/>
  <c r="C11" i="1"/>
  <c r="C8" i="1"/>
  <c r="C16" i="1"/>
  <c r="M3" i="1" l="1"/>
  <c r="V8" i="1" s="1"/>
  <c r="AB12" i="1"/>
  <c r="AC12" i="1" s="1"/>
  <c r="AB16" i="1"/>
  <c r="AC16" i="1" s="1"/>
  <c r="AB15" i="1"/>
  <c r="AC15" i="1" s="1"/>
  <c r="AB9" i="1"/>
  <c r="AC9" i="1" s="1"/>
  <c r="AB18" i="1"/>
  <c r="AC18" i="1" s="1"/>
  <c r="AB14" i="1"/>
  <c r="AB10" i="1"/>
  <c r="AC10" i="1" s="1"/>
  <c r="AB13" i="1"/>
  <c r="AC13" i="1" s="1"/>
  <c r="AB17" i="1"/>
  <c r="AC17" i="1" s="1"/>
  <c r="AB19" i="1"/>
  <c r="AC19" i="1" s="1"/>
  <c r="AB11" i="1"/>
  <c r="AC11" i="1" s="1"/>
  <c r="AB8" i="1"/>
  <c r="AC8" i="1" s="1"/>
  <c r="AC14" i="1"/>
  <c r="P9" i="1" l="1"/>
  <c r="Q9" i="1" s="1"/>
  <c r="D19" i="1"/>
  <c r="E19" i="1" s="1"/>
  <c r="D8" i="1"/>
  <c r="E8" i="1" s="1"/>
  <c r="AH9" i="1"/>
  <c r="AI9" i="1" s="1"/>
  <c r="AH15" i="1"/>
  <c r="AI15" i="1" s="1"/>
  <c r="AH10" i="1"/>
  <c r="AI10" i="1" s="1"/>
  <c r="AH16" i="1"/>
  <c r="AI16" i="1" s="1"/>
  <c r="AH18" i="1"/>
  <c r="AI18" i="1" s="1"/>
  <c r="AH17" i="1"/>
  <c r="AI17" i="1" s="1"/>
  <c r="AH11" i="1"/>
  <c r="AI11" i="1" s="1"/>
  <c r="AH12" i="1"/>
  <c r="AI12" i="1" s="1"/>
  <c r="AH14" i="1"/>
  <c r="AI14" i="1" s="1"/>
  <c r="AH8" i="1"/>
  <c r="AI8" i="1" s="1"/>
  <c r="AH13" i="1"/>
  <c r="AI13" i="1" s="1"/>
  <c r="AH19" i="1"/>
  <c r="AI19" i="1" s="1"/>
  <c r="J8" i="1"/>
  <c r="K8" i="1" s="1"/>
  <c r="J15" i="1"/>
  <c r="K15" i="1" s="1"/>
  <c r="J16" i="1"/>
  <c r="K16" i="1" s="1"/>
  <c r="J13" i="1"/>
  <c r="K13" i="1" s="1"/>
  <c r="J10" i="1"/>
  <c r="K10" i="1" s="1"/>
  <c r="J14" i="1"/>
  <c r="K14" i="1" s="1"/>
  <c r="J11" i="1"/>
  <c r="K11" i="1" s="1"/>
  <c r="J12" i="1"/>
  <c r="K12" i="1" s="1"/>
  <c r="D18" i="1"/>
  <c r="E18" i="1" s="1"/>
  <c r="J17" i="1"/>
  <c r="K17" i="1" s="1"/>
  <c r="J9" i="1"/>
  <c r="K9" i="1" s="1"/>
  <c r="J18" i="1"/>
  <c r="K18" i="1" s="1"/>
  <c r="J19" i="1"/>
  <c r="K19" i="1" s="1"/>
  <c r="AV12" i="1"/>
  <c r="AV8" i="1"/>
  <c r="AP15" i="1"/>
  <c r="AP18" i="1"/>
  <c r="AP8" i="1"/>
  <c r="AP11" i="1"/>
  <c r="AV16" i="1"/>
  <c r="AV14" i="1"/>
  <c r="AV11" i="1"/>
  <c r="AV13" i="1"/>
  <c r="AP16" i="1"/>
  <c r="AV17" i="1"/>
  <c r="AP17" i="1"/>
  <c r="AP10" i="1"/>
  <c r="AV10" i="1"/>
  <c r="AP9" i="1"/>
  <c r="AV9" i="1"/>
  <c r="AP13" i="1"/>
  <c r="AV19" i="1"/>
  <c r="AV18" i="1"/>
  <c r="AP12" i="1"/>
  <c r="AV15" i="1"/>
  <c r="AP14" i="1"/>
  <c r="AP19" i="1"/>
  <c r="V13" i="1"/>
  <c r="W13" i="1" s="1"/>
  <c r="V19" i="1"/>
  <c r="W19" i="1" s="1"/>
  <c r="W8" i="1"/>
  <c r="V17" i="1"/>
  <c r="W17" i="1" s="1"/>
  <c r="V16" i="1"/>
  <c r="W16" i="1" s="1"/>
  <c r="V12" i="1"/>
  <c r="W12" i="1" s="1"/>
  <c r="V11" i="1"/>
  <c r="W11" i="1" s="1"/>
  <c r="V15" i="1"/>
  <c r="W15" i="1" s="1"/>
  <c r="V10" i="1"/>
  <c r="W10" i="1" s="1"/>
  <c r="V9" i="1"/>
  <c r="W9" i="1" s="1"/>
  <c r="V18" i="1"/>
  <c r="W18" i="1" s="1"/>
  <c r="V14" i="1"/>
  <c r="W14" i="1" s="1"/>
  <c r="P18" i="1"/>
  <c r="Q18" i="1" s="1"/>
  <c r="P15" i="1"/>
  <c r="Q15" i="1" s="1"/>
  <c r="P11" i="1"/>
  <c r="Q11" i="1" s="1"/>
  <c r="P8" i="1"/>
  <c r="Q8" i="1" s="1"/>
  <c r="P16" i="1"/>
  <c r="Q16" i="1" s="1"/>
  <c r="P13" i="1"/>
  <c r="Q13" i="1" s="1"/>
  <c r="P10" i="1"/>
  <c r="Q10" i="1" s="1"/>
  <c r="P19" i="1"/>
  <c r="Q19" i="1" s="1"/>
  <c r="P17" i="1"/>
  <c r="Q17" i="1" s="1"/>
  <c r="P14" i="1"/>
  <c r="Q14" i="1" s="1"/>
  <c r="P12" i="1"/>
  <c r="Q12" i="1" s="1"/>
  <c r="D16" i="1"/>
  <c r="E16" i="1" s="1"/>
  <c r="D15" i="1"/>
  <c r="E15" i="1" s="1"/>
  <c r="D9" i="1"/>
  <c r="E9" i="1" s="1"/>
  <c r="D17" i="1"/>
  <c r="E17" i="1" s="1"/>
  <c r="D12" i="1"/>
  <c r="E12" i="1" s="1"/>
  <c r="D13" i="1"/>
  <c r="E13" i="1" s="1"/>
  <c r="D10" i="1"/>
  <c r="E10" i="1" s="1"/>
  <c r="D11" i="1"/>
  <c r="E11" i="1" s="1"/>
  <c r="D14" i="1"/>
  <c r="E14" i="1" s="1"/>
</calcChain>
</file>

<file path=xl/sharedStrings.xml><?xml version="1.0" encoding="utf-8"?>
<sst xmlns="http://schemas.openxmlformats.org/spreadsheetml/2006/main" count="186" uniqueCount="82">
  <si>
    <t>Background:</t>
  </si>
  <si>
    <t>%P - bkgnd</t>
  </si>
  <si>
    <t>% inhibition</t>
  </si>
  <si>
    <t>% survival</t>
  </si>
  <si>
    <t>%P</t>
  </si>
  <si>
    <t>Well Name</t>
  </si>
  <si>
    <t>P1 #Events</t>
  </si>
  <si>
    <t>P3 #Events</t>
  </si>
  <si>
    <t>nM</t>
  </si>
  <si>
    <t>P%</t>
  </si>
  <si>
    <t>Dd2</t>
  </si>
  <si>
    <t>DHA</t>
  </si>
  <si>
    <t>No drug avg:</t>
  </si>
  <si>
    <t>K13</t>
  </si>
  <si>
    <t>Dd2 + 200 nM PPQ</t>
  </si>
  <si>
    <t>K13 + 200 nM PPQ</t>
  </si>
  <si>
    <t>M343L</t>
  </si>
  <si>
    <t>M343L + 200 nM PPQ</t>
  </si>
  <si>
    <t>D^3D7</t>
  </si>
  <si>
    <t>D^3D7 + 10 uM CQ</t>
  </si>
  <si>
    <t>D^3D7 + 200 nM PPQ</t>
  </si>
  <si>
    <t>BKD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</si>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</sst>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75152-AF24-49B4-BE3B-90856FB8D057}">
  <dimension ref="A1:BH118"/>
  <sheetViews>
    <sheetView tabSelected="1" topLeftCell="AO1" zoomScale="74" zoomScaleNormal="90" workbookViewId="0">
      <selection activeCell="BB9" sqref="BB9"/>
    </sheetView>
  </sheetViews>
  <sheetFormatPr defaultColWidth="8.88671875" defaultRowHeight="14.4" x14ac:dyDescent="0.3"/>
  <cols>
    <col min="1" max="1" width="12.5546875" style="1" customWidth="1"/>
    <col min="2" max="2" width="8.88671875" style="1"/>
    <col min="3" max="3" width="10.21875" style="1" customWidth="1"/>
    <col min="4" max="4" width="9.88671875" style="1" customWidth="1"/>
    <col min="5" max="5" width="10.21875" style="1" customWidth="1"/>
    <col min="6" max="26" width="8.88671875" style="1"/>
    <col min="27" max="27" width="12.5546875" style="1" bestFit="1" customWidth="1"/>
    <col min="28" max="16384" width="8.88671875" style="1"/>
  </cols>
  <sheetData>
    <row r="1" spans="1:60" x14ac:dyDescent="0.3">
      <c r="A1" s="6"/>
    </row>
    <row r="3" spans="1:60" x14ac:dyDescent="0.3">
      <c r="A3" s="1" t="s">
        <v>12</v>
      </c>
      <c r="B3" s="1">
        <f>AVERAGE(C18)</f>
        <v>4.3089351447080544</v>
      </c>
      <c r="L3" s="1" t="s">
        <v>12</v>
      </c>
      <c r="M3" s="1">
        <f>AVERAGE(O18,O19)</f>
        <v>1.7220195863072685</v>
      </c>
      <c r="N3" s="9"/>
      <c r="O3" s="9"/>
      <c r="P3" s="9"/>
      <c r="Q3" s="9"/>
      <c r="R3" s="9"/>
      <c r="Y3" s="1" t="s">
        <v>12</v>
      </c>
      <c r="Z3" s="1">
        <f>AVERAGE(AA18:AA19)</f>
        <v>2.0152869226774568</v>
      </c>
      <c r="AK3" s="1" t="s">
        <v>12</v>
      </c>
      <c r="AL3" s="1">
        <f>AVERAGE(AN18)</f>
        <v>3.6511098358513352</v>
      </c>
      <c r="AM3" s="9"/>
      <c r="AN3" s="9"/>
      <c r="AO3" s="9"/>
      <c r="AP3" s="9"/>
      <c r="AQ3" s="9"/>
      <c r="AR3" s="9"/>
      <c r="AS3" s="9"/>
      <c r="AT3" s="9"/>
      <c r="AU3" s="9"/>
      <c r="AV3" s="9"/>
    </row>
    <row r="4" spans="1:60" x14ac:dyDescent="0.3">
      <c r="A4" s="1" t="s">
        <v>0</v>
      </c>
      <c r="B4" s="1">
        <f>AVERAGE(B8,H8,T8)</f>
        <v>0.31337601086973427</v>
      </c>
      <c r="Y4" s="1" t="s">
        <v>0</v>
      </c>
      <c r="Z4" s="1">
        <f>AVERAGE(Z8,AF8,AS8)</f>
        <v>0.23003267320130694</v>
      </c>
      <c r="AK4" s="1" t="s">
        <v>21</v>
      </c>
      <c r="AL4" s="1">
        <f>AVERAGE(AY8,B8)</f>
        <v>0.31007852065561659</v>
      </c>
    </row>
    <row r="5" spans="1:60" x14ac:dyDescent="0.3">
      <c r="T5" s="6"/>
      <c r="AY5" s="6"/>
    </row>
    <row r="6" spans="1:60" x14ac:dyDescent="0.3">
      <c r="A6" s="3" t="s">
        <v>11</v>
      </c>
      <c r="B6" s="8" t="s">
        <v>10</v>
      </c>
      <c r="C6" s="8"/>
      <c r="D6" s="8"/>
      <c r="E6" s="8"/>
      <c r="G6" s="3" t="s">
        <v>11</v>
      </c>
      <c r="H6" s="8" t="s">
        <v>14</v>
      </c>
      <c r="I6" s="8"/>
      <c r="J6" s="8"/>
      <c r="K6" s="8"/>
      <c r="L6" s="3"/>
      <c r="M6" s="3" t="s">
        <v>11</v>
      </c>
      <c r="N6" s="8" t="s">
        <v>13</v>
      </c>
      <c r="O6" s="8"/>
      <c r="P6" s="8"/>
      <c r="Q6" s="8"/>
      <c r="R6" s="3"/>
      <c r="S6" s="3" t="s">
        <v>11</v>
      </c>
      <c r="T6" s="8" t="s">
        <v>15</v>
      </c>
      <c r="U6" s="8"/>
      <c r="V6" s="8"/>
      <c r="W6" s="8"/>
      <c r="X6" s="3"/>
      <c r="Y6" s="3" t="s">
        <v>11</v>
      </c>
      <c r="Z6" s="8" t="s">
        <v>16</v>
      </c>
      <c r="AA6" s="8"/>
      <c r="AB6" s="8"/>
      <c r="AC6" s="8"/>
      <c r="AE6" s="3" t="s">
        <v>11</v>
      </c>
      <c r="AF6" s="8" t="s">
        <v>17</v>
      </c>
      <c r="AG6" s="8"/>
      <c r="AH6" s="8"/>
      <c r="AI6" s="8"/>
      <c r="AJ6" s="4"/>
      <c r="AK6" s="3"/>
      <c r="AL6" s="3" t="s">
        <v>11</v>
      </c>
      <c r="AM6" s="8" t="s">
        <v>18</v>
      </c>
      <c r="AN6" s="8"/>
      <c r="AO6" s="8"/>
      <c r="AP6" s="8"/>
      <c r="AQ6" s="3"/>
      <c r="AR6" s="3" t="s">
        <v>11</v>
      </c>
      <c r="AS6" s="8" t="s">
        <v>19</v>
      </c>
      <c r="AT6" s="8"/>
      <c r="AU6" s="8"/>
      <c r="AV6" s="8"/>
      <c r="AX6" s="3" t="s">
        <v>11</v>
      </c>
      <c r="AY6" s="8" t="s">
        <v>20</v>
      </c>
      <c r="AZ6" s="8"/>
      <c r="BA6" s="8"/>
      <c r="BB6" s="8"/>
      <c r="BC6" s="3"/>
      <c r="BD6" s="3"/>
      <c r="BE6" s="8"/>
      <c r="BF6" s="8"/>
      <c r="BG6" s="8"/>
      <c r="BH6" s="8"/>
    </row>
    <row r="7" spans="1:60" x14ac:dyDescent="0.3">
      <c r="A7" s="4" t="s">
        <v>8</v>
      </c>
      <c r="B7" s="4" t="s">
        <v>4</v>
      </c>
      <c r="C7" s="4" t="s">
        <v>1</v>
      </c>
      <c r="D7" s="4" t="s">
        <v>2</v>
      </c>
      <c r="E7" s="4" t="s">
        <v>3</v>
      </c>
      <c r="F7" s="3"/>
      <c r="G7" s="4" t="s">
        <v>8</v>
      </c>
      <c r="H7" s="4" t="s">
        <v>4</v>
      </c>
      <c r="I7" s="4" t="s">
        <v>1</v>
      </c>
      <c r="J7" s="4" t="s">
        <v>2</v>
      </c>
      <c r="K7" s="4" t="s">
        <v>3</v>
      </c>
      <c r="L7" s="3"/>
      <c r="M7" s="4" t="s">
        <v>8</v>
      </c>
      <c r="N7" s="4" t="s">
        <v>4</v>
      </c>
      <c r="O7" s="4" t="s">
        <v>1</v>
      </c>
      <c r="P7" s="4" t="s">
        <v>2</v>
      </c>
      <c r="Q7" s="4" t="s">
        <v>3</v>
      </c>
      <c r="R7" s="3"/>
      <c r="S7" s="4" t="s">
        <v>8</v>
      </c>
      <c r="T7" s="4" t="s">
        <v>4</v>
      </c>
      <c r="U7" s="4" t="s">
        <v>1</v>
      </c>
      <c r="V7" s="4" t="s">
        <v>2</v>
      </c>
      <c r="W7" s="4" t="s">
        <v>3</v>
      </c>
      <c r="X7" s="3"/>
      <c r="Y7" s="4" t="s">
        <v>8</v>
      </c>
      <c r="Z7" s="4" t="s">
        <v>4</v>
      </c>
      <c r="AA7" s="4" t="s">
        <v>1</v>
      </c>
      <c r="AB7" s="4" t="s">
        <v>2</v>
      </c>
      <c r="AC7" s="4" t="s">
        <v>3</v>
      </c>
      <c r="AD7" s="3"/>
      <c r="AE7" s="4" t="s">
        <v>8</v>
      </c>
      <c r="AF7" s="4" t="s">
        <v>4</v>
      </c>
      <c r="AG7" s="4" t="s">
        <v>1</v>
      </c>
      <c r="AH7" s="4" t="s">
        <v>2</v>
      </c>
      <c r="AI7" s="4" t="s">
        <v>3</v>
      </c>
      <c r="AJ7" s="4"/>
      <c r="AK7" s="3"/>
      <c r="AL7" s="4" t="s">
        <v>8</v>
      </c>
      <c r="AM7" s="4" t="s">
        <v>4</v>
      </c>
      <c r="AN7" s="4" t="s">
        <v>1</v>
      </c>
      <c r="AO7" s="4" t="s">
        <v>2</v>
      </c>
      <c r="AP7" s="4" t="s">
        <v>3</v>
      </c>
      <c r="AQ7" s="3"/>
      <c r="AR7" s="4" t="s">
        <v>8</v>
      </c>
      <c r="AS7" s="4" t="s">
        <v>4</v>
      </c>
      <c r="AT7" s="4" t="s">
        <v>1</v>
      </c>
      <c r="AU7" s="4" t="s">
        <v>2</v>
      </c>
      <c r="AV7" s="4" t="s">
        <v>3</v>
      </c>
      <c r="AX7" s="4" t="s">
        <v>8</v>
      </c>
      <c r="AY7" s="4" t="s">
        <v>4</v>
      </c>
      <c r="AZ7" s="4" t="s">
        <v>1</v>
      </c>
      <c r="BA7" s="4" t="s">
        <v>2</v>
      </c>
      <c r="BB7" s="4" t="s">
        <v>3</v>
      </c>
      <c r="BC7" s="3"/>
      <c r="BD7" s="4"/>
      <c r="BE7" s="4"/>
      <c r="BF7" s="4"/>
      <c r="BG7" s="4"/>
      <c r="BH7" s="4"/>
    </row>
    <row r="8" spans="1:60" x14ac:dyDescent="0.3">
      <c r="A8" s="2">
        <v>1400</v>
      </c>
      <c r="B8" s="1">
        <v>0.33009902970891269</v>
      </c>
      <c r="C8" s="1">
        <f>B8-$B$4</f>
        <v>1.6723018839178427E-2</v>
      </c>
      <c r="D8" s="1">
        <f>(($B$3-C8)/$B$3)*100</f>
        <v>99.611899035897153</v>
      </c>
      <c r="E8" s="1">
        <f>100-D8</f>
        <v>0.388100964102847</v>
      </c>
      <c r="G8" s="2">
        <v>1400</v>
      </c>
      <c r="H8" s="1">
        <v>0.29002900290028999</v>
      </c>
      <c r="I8" s="1">
        <f>H8-$B$4</f>
        <v>-2.3347007969444278E-2</v>
      </c>
      <c r="J8" s="1">
        <f>(($B$3-I8)/$B$3)*100</f>
        <v>100.54182778773352</v>
      </c>
      <c r="K8" s="1">
        <f>100-J8</f>
        <v>-0.54182778773352425</v>
      </c>
      <c r="M8" s="2">
        <v>1400</v>
      </c>
      <c r="N8" s="1">
        <v>0.35007001400280058</v>
      </c>
      <c r="O8" s="1">
        <f>N8-$B$4</f>
        <v>3.6694003133066311E-2</v>
      </c>
      <c r="P8" s="1">
        <f>(($M$3-O8)/$M$3)*100</f>
        <v>97.869129745977304</v>
      </c>
      <c r="Q8" s="1">
        <f>100-P8</f>
        <v>2.130870254022696</v>
      </c>
      <c r="S8" s="2">
        <v>1400</v>
      </c>
      <c r="T8" s="1">
        <v>0.32</v>
      </c>
      <c r="U8" s="1">
        <f>T8-$B$4</f>
        <v>6.6239891302657394E-3</v>
      </c>
      <c r="V8" s="1">
        <f t="shared" ref="V8:V19" si="0">((M$3-U8)/M$3)*100</f>
        <v>99.615336016910788</v>
      </c>
      <c r="W8" s="1">
        <f>100-V8</f>
        <v>0.38466398308921157</v>
      </c>
      <c r="Y8" s="2">
        <v>1400</v>
      </c>
      <c r="Z8" s="1">
        <v>0.22004400880176034</v>
      </c>
      <c r="AA8" s="1">
        <f>Z8-$Z$4</f>
        <v>-9.9886643995465985E-3</v>
      </c>
      <c r="AB8" s="1">
        <f>(($Z$3-AA8)/$Z$3)*100</f>
        <v>100.49564477827684</v>
      </c>
      <c r="AC8" s="1">
        <f>100-AB8</f>
        <v>-0.49564477827684073</v>
      </c>
      <c r="AE8" s="2">
        <v>1400</v>
      </c>
      <c r="AF8" s="1">
        <v>0.2</v>
      </c>
      <c r="AG8" s="1">
        <f>AF8-$Z$4</f>
        <v>-3.0032673201306925E-2</v>
      </c>
      <c r="AH8" s="1">
        <f>(($B$3-AG8)/$B$3)*100</f>
        <v>100.69698596504035</v>
      </c>
      <c r="AI8" s="1">
        <f>100-AH8</f>
        <v>-0.69698596504035493</v>
      </c>
      <c r="AL8" s="2">
        <v>1400</v>
      </c>
      <c r="AM8" s="1">
        <v>0.26</v>
      </c>
      <c r="AN8" s="1">
        <f>AM8-$AL$4</f>
        <v>-5.0078520655616576E-2</v>
      </c>
      <c r="AO8" s="1">
        <f>(($AL$3-AN8)/$AL$3)*100</f>
        <v>101.37159721035727</v>
      </c>
      <c r="AP8" s="1">
        <f>100-AO8</f>
        <v>-1.3715972103572653</v>
      </c>
      <c r="AR8" s="2">
        <v>1400</v>
      </c>
      <c r="AS8" s="1">
        <v>0.2700540108021604</v>
      </c>
      <c r="AT8" s="1">
        <f>AS8-$AL$4</f>
        <v>-4.0024509853456181E-2</v>
      </c>
      <c r="AU8" s="1">
        <f>(($AL$3-AT8)/$AL$3)*100</f>
        <v>101.09622858946734</v>
      </c>
      <c r="AV8" s="1">
        <f>100-AU8</f>
        <v>-1.0962285894673442</v>
      </c>
      <c r="AX8" s="2">
        <v>1400</v>
      </c>
      <c r="AY8" s="1">
        <v>0.29005801160232048</v>
      </c>
      <c r="AZ8" s="1">
        <f>AY8-$AL$4</f>
        <v>-2.0020509053296109E-2</v>
      </c>
      <c r="BA8" s="1">
        <f>(($AL$3-AZ8)/$AL$3)*100</f>
        <v>100.54834036644718</v>
      </c>
      <c r="BB8" s="1">
        <f>100-BA8</f>
        <v>-0.54834036644717798</v>
      </c>
      <c r="BD8" s="2"/>
      <c r="BE8"/>
    </row>
    <row r="9" spans="1:60" x14ac:dyDescent="0.3">
      <c r="A9" s="2">
        <f>A8/2</f>
        <v>700</v>
      </c>
      <c r="B9" s="1">
        <v>0.36</v>
      </c>
      <c r="C9" s="1">
        <f t="shared" ref="C9:C17" si="1">B9-$B$4</f>
        <v>4.6623989130265719E-2</v>
      </c>
      <c r="D9" s="1">
        <f t="shared" ref="D9:D19" si="2">(($B$3-C9)/$B$3)*100</f>
        <v>98.917969577993617</v>
      </c>
      <c r="E9" s="1">
        <f t="shared" ref="E9:E19" si="3">100-D9</f>
        <v>1.0820304220063832</v>
      </c>
      <c r="G9" s="2">
        <f>G8/2</f>
        <v>700</v>
      </c>
      <c r="H9" s="1">
        <v>0.29008702610783232</v>
      </c>
      <c r="I9" s="1">
        <f t="shared" ref="I9:I17" si="4">H9-$B$4</f>
        <v>-2.3288984761901943E-2</v>
      </c>
      <c r="J9" s="1">
        <f t="shared" ref="J9:J19" si="5">(($B$3-I9)/$B$3)*100</f>
        <v>100.54048120892476</v>
      </c>
      <c r="K9" s="1">
        <f t="shared" ref="K9:K19" si="6">100-J9</f>
        <v>-0.54048120892475993</v>
      </c>
      <c r="M9" s="2">
        <f>M8/2</f>
        <v>700</v>
      </c>
      <c r="N9" s="1">
        <v>0.53010602120424088</v>
      </c>
      <c r="O9" s="1">
        <f t="shared" ref="O9:O17" si="7">N9-$B$4</f>
        <v>0.21673001033450662</v>
      </c>
      <c r="P9" s="1">
        <f>(($M$3-O9)/$M$3)*100</f>
        <v>87.414195979079039</v>
      </c>
      <c r="Q9" s="1">
        <f>100-P9</f>
        <v>12.585804020920961</v>
      </c>
      <c r="S9" s="2">
        <f>S8/2</f>
        <v>700</v>
      </c>
      <c r="T9" s="1">
        <v>0.30006001200240046</v>
      </c>
      <c r="U9" s="1">
        <f t="shared" ref="U9:U17" si="8">T9-$B$4</f>
        <v>-1.3315998867333811E-2</v>
      </c>
      <c r="V9" s="1">
        <f t="shared" si="0"/>
        <v>100.77327801456015</v>
      </c>
      <c r="W9" s="1">
        <f t="shared" ref="W9:W19" si="9">100-V9</f>
        <v>-0.77327801456014811</v>
      </c>
      <c r="Y9" s="2">
        <f>Y8/2</f>
        <v>700</v>
      </c>
      <c r="Z9" s="1">
        <v>0.25010004001600639</v>
      </c>
      <c r="AA9" s="1">
        <f t="shared" ref="AA9:AA19" si="10">Z9-$Z$4</f>
        <v>2.006736681469945E-2</v>
      </c>
      <c r="AB9" s="1">
        <f t="shared" ref="AB9:AB19" si="11">(($Z$3-AA9)/$Z$3)*100</f>
        <v>99.004242691753362</v>
      </c>
      <c r="AC9" s="1">
        <f t="shared" ref="AC9:AC19" si="12">100-AB9</f>
        <v>0.99575730824663822</v>
      </c>
      <c r="AE9" s="2">
        <f>AE8/2</f>
        <v>700</v>
      </c>
      <c r="AF9" s="1">
        <v>0.22</v>
      </c>
      <c r="AG9" s="1">
        <f t="shared" ref="AG9:AG19" si="13">AF9-$Z$4</f>
        <v>-1.0032673201306935E-2</v>
      </c>
      <c r="AH9" s="1">
        <f t="shared" ref="AH9:AH19" si="14">(($B$3-AG9)/$B$3)*100</f>
        <v>100.23283416585251</v>
      </c>
      <c r="AI9" s="1">
        <f t="shared" ref="AI9:AI19" si="15">100-AH9</f>
        <v>-0.23283416585250905</v>
      </c>
      <c r="AL9" s="2">
        <f>AL8/2</f>
        <v>700</v>
      </c>
      <c r="AM9" s="1">
        <v>0.36</v>
      </c>
      <c r="AN9" s="1">
        <f t="shared" ref="AN9:AN19" si="16">AM9-$AL$4</f>
        <v>4.9921479344383402E-2</v>
      </c>
      <c r="AO9" s="1">
        <f t="shared" ref="AO9:AO19" si="17">(($AL$3-AN9)/$AL$3)*100</f>
        <v>98.632703983479502</v>
      </c>
      <c r="AP9" s="1">
        <f t="shared" ref="AP9:AP19" si="18">100-AO9</f>
        <v>1.3672960165204984</v>
      </c>
      <c r="AR9" s="2">
        <f>AR8/2</f>
        <v>700</v>
      </c>
      <c r="AS9" s="1">
        <v>0.42008401680336072</v>
      </c>
      <c r="AT9" s="1">
        <f t="shared" ref="AT9:AT19" si="19">AS9-$AL$4</f>
        <v>0.11000549614774413</v>
      </c>
      <c r="AU9" s="1">
        <f t="shared" ref="AU9:AU19" si="20">(($AL$3-AT9)/$AL$3)*100</f>
        <v>96.987066916816161</v>
      </c>
      <c r="AV9" s="1">
        <f t="shared" ref="AV9:AV19" si="21">100-AU9</f>
        <v>3.0129330831838388</v>
      </c>
      <c r="AX9" s="2">
        <f>AX8/2</f>
        <v>700</v>
      </c>
      <c r="AY9" s="1">
        <v>0.37014805922368943</v>
      </c>
      <c r="AZ9" s="1">
        <f t="shared" ref="AZ9:AZ19" si="22">AY9-$AL$4</f>
        <v>6.0069538568072844E-2</v>
      </c>
      <c r="BA9" s="1">
        <f t="shared" ref="BA9:BA19" si="23">(($AL$3-AZ9)/$AL$3)*100</f>
        <v>98.354759476742331</v>
      </c>
      <c r="BB9" s="1">
        <f t="shared" ref="BB9:BB19" si="24">100-BA9</f>
        <v>1.6452405232576695</v>
      </c>
      <c r="BD9" s="2"/>
      <c r="BE9"/>
    </row>
    <row r="10" spans="1:60" x14ac:dyDescent="0.3">
      <c r="A10" s="2">
        <f t="shared" ref="A10:A17" si="25">A9/2</f>
        <v>350</v>
      </c>
      <c r="B10" s="1">
        <v>0.43017206882753101</v>
      </c>
      <c r="C10" s="1">
        <f t="shared" si="1"/>
        <v>0.11679605795779674</v>
      </c>
      <c r="D10" s="1">
        <f t="shared" si="2"/>
        <v>97.289444978042013</v>
      </c>
      <c r="E10" s="1">
        <f t="shared" si="3"/>
        <v>2.7105550219579868</v>
      </c>
      <c r="G10" s="2">
        <f t="shared" ref="G10:G17" si="26">G9/2</f>
        <v>350</v>
      </c>
      <c r="H10" s="1">
        <v>0.46004600460046002</v>
      </c>
      <c r="I10" s="1">
        <f t="shared" si="4"/>
        <v>0.14666999373072576</v>
      </c>
      <c r="J10" s="1">
        <f t="shared" si="5"/>
        <v>96.596142926150662</v>
      </c>
      <c r="K10" s="1">
        <f t="shared" si="6"/>
        <v>3.4038570738493377</v>
      </c>
      <c r="M10" s="2">
        <f t="shared" ref="M10:M17" si="27">M9/2</f>
        <v>350</v>
      </c>
      <c r="N10" s="1">
        <v>0.43012903871161345</v>
      </c>
      <c r="O10" s="1">
        <f t="shared" si="7"/>
        <v>0.11675302784187919</v>
      </c>
      <c r="P10" s="1">
        <f t="shared" ref="P10:P19" si="28">(($M$3-O10)/$M$3)*100</f>
        <v>93.21999419923867</v>
      </c>
      <c r="Q10" s="1">
        <f t="shared" ref="Q10:Q19" si="29">100-P10</f>
        <v>6.7800058007613302</v>
      </c>
      <c r="S10" s="2">
        <f t="shared" ref="S10:S17" si="30">S9/2</f>
        <v>350</v>
      </c>
      <c r="T10" s="1">
        <v>0.30009002700810244</v>
      </c>
      <c r="U10" s="1">
        <f t="shared" si="8"/>
        <v>-1.3285983861631823E-2</v>
      </c>
      <c r="V10" s="1">
        <f t="shared" si="0"/>
        <v>100.77153500269544</v>
      </c>
      <c r="W10" s="1">
        <f t="shared" si="9"/>
        <v>-0.77153500269544395</v>
      </c>
      <c r="Y10" s="2">
        <f t="shared" ref="Y10:Y17" si="31">Y9/2</f>
        <v>350</v>
      </c>
      <c r="Z10" s="1">
        <v>0.29005801160232048</v>
      </c>
      <c r="AA10" s="1">
        <f t="shared" si="10"/>
        <v>6.0025338401013539E-2</v>
      </c>
      <c r="AB10" s="1">
        <f t="shared" si="11"/>
        <v>97.021499136149529</v>
      </c>
      <c r="AC10" s="1">
        <f t="shared" si="12"/>
        <v>2.9785008638504706</v>
      </c>
      <c r="AE10" s="2">
        <f t="shared" ref="AE10:AE17" si="32">AE9/2</f>
        <v>350</v>
      </c>
      <c r="AF10" s="1">
        <v>0.22004400880176034</v>
      </c>
      <c r="AG10" s="1">
        <f t="shared" si="13"/>
        <v>-9.9886643995465985E-3</v>
      </c>
      <c r="AH10" s="1">
        <f t="shared" si="14"/>
        <v>100.23181282762665</v>
      </c>
      <c r="AI10" s="1">
        <f t="shared" si="15"/>
        <v>-0.23181282762665489</v>
      </c>
      <c r="AL10" s="2">
        <f t="shared" ref="AL10:AL17" si="33">AL9/2</f>
        <v>350</v>
      </c>
      <c r="AM10" s="1">
        <v>0.43021510755377684</v>
      </c>
      <c r="AN10" s="1">
        <f t="shared" si="16"/>
        <v>0.12013658689816026</v>
      </c>
      <c r="AO10" s="1">
        <f t="shared" si="17"/>
        <v>96.709587158444165</v>
      </c>
      <c r="AP10" s="1">
        <f t="shared" si="18"/>
        <v>3.2904128415558347</v>
      </c>
      <c r="AR10" s="2">
        <f t="shared" ref="AR10:AR17" si="34">AR9/2</f>
        <v>350</v>
      </c>
      <c r="AS10" s="1">
        <v>0.53021208483393356</v>
      </c>
      <c r="AT10" s="1">
        <f t="shared" si="19"/>
        <v>0.22013356417831698</v>
      </c>
      <c r="AU10" s="1">
        <f t="shared" si="20"/>
        <v>93.970776720635456</v>
      </c>
      <c r="AV10" s="1">
        <f t="shared" si="21"/>
        <v>6.0292232793645439</v>
      </c>
      <c r="AX10" s="2">
        <f t="shared" ref="AX10:AX17" si="35">AX9/2</f>
        <v>350</v>
      </c>
      <c r="AY10" s="1">
        <v>0.3602521765235665</v>
      </c>
      <c r="AZ10" s="1">
        <f t="shared" si="22"/>
        <v>5.0173655867949918E-2</v>
      </c>
      <c r="BA10" s="1">
        <f t="shared" si="23"/>
        <v>98.625797137755768</v>
      </c>
      <c r="BB10" s="1">
        <f t="shared" si="24"/>
        <v>1.3742028622442319</v>
      </c>
      <c r="BD10" s="2"/>
      <c r="BE10"/>
    </row>
    <row r="11" spans="1:60" x14ac:dyDescent="0.3">
      <c r="A11" s="2">
        <f t="shared" si="25"/>
        <v>175</v>
      </c>
      <c r="B11" s="1">
        <v>0.45009001800360071</v>
      </c>
      <c r="C11" s="1">
        <f t="shared" si="1"/>
        <v>0.13671400713386644</v>
      </c>
      <c r="D11" s="1">
        <f t="shared" si="2"/>
        <v>96.827197380731761</v>
      </c>
      <c r="E11" s="1">
        <f t="shared" si="3"/>
        <v>3.1728026192682393</v>
      </c>
      <c r="G11" s="2">
        <f t="shared" si="26"/>
        <v>175</v>
      </c>
      <c r="H11" s="1">
        <v>0.41012303691107332</v>
      </c>
      <c r="I11" s="1">
        <f t="shared" si="4"/>
        <v>9.6747026041339057E-2</v>
      </c>
      <c r="J11" s="1">
        <f t="shared" si="5"/>
        <v>97.754734689841925</v>
      </c>
      <c r="K11" s="1">
        <f t="shared" si="6"/>
        <v>2.2452653101580751</v>
      </c>
      <c r="M11" s="2">
        <f t="shared" si="27"/>
        <v>175</v>
      </c>
      <c r="N11" s="1">
        <v>0.53005300530053001</v>
      </c>
      <c r="O11" s="1">
        <f t="shared" si="7"/>
        <v>0.21667699443079574</v>
      </c>
      <c r="P11" s="1">
        <f t="shared" si="28"/>
        <v>87.417274684114247</v>
      </c>
      <c r="Q11" s="1">
        <f t="shared" si="29"/>
        <v>12.582725315885753</v>
      </c>
      <c r="S11" s="2">
        <f t="shared" si="30"/>
        <v>175</v>
      </c>
      <c r="T11" s="1">
        <v>0.34010203060918276</v>
      </c>
      <c r="U11" s="1">
        <f t="shared" si="8"/>
        <v>2.6726019739448492E-2</v>
      </c>
      <c r="V11" s="1">
        <f t="shared" si="0"/>
        <v>98.447983986247195</v>
      </c>
      <c r="W11" s="1">
        <f t="shared" si="9"/>
        <v>1.5520160137528052</v>
      </c>
      <c r="Y11" s="2">
        <f t="shared" si="31"/>
        <v>175</v>
      </c>
      <c r="Z11" s="1">
        <v>0.40012003601080326</v>
      </c>
      <c r="AA11" s="1">
        <f t="shared" si="10"/>
        <v>0.17008736280949632</v>
      </c>
      <c r="AB11" s="1">
        <f t="shared" si="11"/>
        <v>91.560141590978887</v>
      </c>
      <c r="AC11" s="1">
        <f t="shared" si="12"/>
        <v>8.4398584090211131</v>
      </c>
      <c r="AE11" s="2">
        <f t="shared" si="32"/>
        <v>175</v>
      </c>
      <c r="AF11" s="1">
        <v>0.37003700370037007</v>
      </c>
      <c r="AG11" s="1">
        <f t="shared" si="13"/>
        <v>0.14000433049906313</v>
      </c>
      <c r="AH11" s="1">
        <f t="shared" si="14"/>
        <v>96.750836905238486</v>
      </c>
      <c r="AI11" s="1">
        <f t="shared" si="15"/>
        <v>3.2491630947615135</v>
      </c>
      <c r="AL11" s="2">
        <f t="shared" si="33"/>
        <v>175</v>
      </c>
      <c r="AM11" s="1">
        <v>0.61</v>
      </c>
      <c r="AN11" s="1">
        <f t="shared" si="16"/>
        <v>0.2999214793443834</v>
      </c>
      <c r="AO11" s="1">
        <f t="shared" si="17"/>
        <v>91.785470916285092</v>
      </c>
      <c r="AP11" s="1">
        <f t="shared" si="18"/>
        <v>8.2145290837149076</v>
      </c>
      <c r="AR11" s="2">
        <f t="shared" si="34"/>
        <v>175</v>
      </c>
      <c r="AS11" s="1">
        <v>0.74007400740074014</v>
      </c>
      <c r="AT11" s="1">
        <f t="shared" si="19"/>
        <v>0.42999548674512356</v>
      </c>
      <c r="AU11" s="1">
        <f t="shared" si="20"/>
        <v>88.222882737657741</v>
      </c>
      <c r="AV11" s="1">
        <f t="shared" si="21"/>
        <v>11.777117262342259</v>
      </c>
      <c r="AX11" s="2">
        <f t="shared" si="35"/>
        <v>175</v>
      </c>
      <c r="AY11" s="1">
        <v>0.57011402280456092</v>
      </c>
      <c r="AZ11" s="1">
        <f t="shared" si="22"/>
        <v>0.26003550214894433</v>
      </c>
      <c r="BA11" s="1">
        <f t="shared" si="23"/>
        <v>92.877905244164978</v>
      </c>
      <c r="BB11" s="1">
        <f t="shared" si="24"/>
        <v>7.1220947558350218</v>
      </c>
      <c r="BD11" s="2"/>
      <c r="BE11"/>
    </row>
    <row r="12" spans="1:60" x14ac:dyDescent="0.3">
      <c r="A12" s="2">
        <f t="shared" si="25"/>
        <v>87.5</v>
      </c>
      <c r="B12" s="1">
        <v>0.59011802360472099</v>
      </c>
      <c r="C12" s="1">
        <f t="shared" si="1"/>
        <v>0.27674201273498672</v>
      </c>
      <c r="D12" s="1">
        <f t="shared" si="2"/>
        <v>93.57748484390946</v>
      </c>
      <c r="E12" s="1">
        <f t="shared" si="3"/>
        <v>6.4225151560905402</v>
      </c>
      <c r="G12" s="2">
        <f t="shared" si="26"/>
        <v>87.5</v>
      </c>
      <c r="H12" s="1">
        <v>0.54005400540054005</v>
      </c>
      <c r="I12" s="1">
        <f t="shared" si="4"/>
        <v>0.22667799453080578</v>
      </c>
      <c r="J12" s="1">
        <f t="shared" si="5"/>
        <v>94.739350050111653</v>
      </c>
      <c r="K12" s="1">
        <f t="shared" si="6"/>
        <v>5.2606499498883466</v>
      </c>
      <c r="M12" s="2">
        <f t="shared" si="27"/>
        <v>87.5</v>
      </c>
      <c r="N12" s="1">
        <v>0.71014202840568119</v>
      </c>
      <c r="O12" s="1">
        <f t="shared" si="7"/>
        <v>0.39676601753594692</v>
      </c>
      <c r="P12" s="1">
        <f t="shared" si="28"/>
        <v>76.959262212180789</v>
      </c>
      <c r="Q12" s="1">
        <f t="shared" si="29"/>
        <v>23.040737787819211</v>
      </c>
      <c r="S12" s="2">
        <f t="shared" si="30"/>
        <v>87.5</v>
      </c>
      <c r="T12" s="1">
        <v>0.49009801960392074</v>
      </c>
      <c r="U12" s="1">
        <f t="shared" si="8"/>
        <v>0.17672200873418648</v>
      </c>
      <c r="V12" s="1">
        <f t="shared" si="0"/>
        <v>89.73751459394532</v>
      </c>
      <c r="W12" s="1">
        <f t="shared" si="9"/>
        <v>10.26248540605468</v>
      </c>
      <c r="Y12" s="2">
        <f t="shared" si="31"/>
        <v>87.5</v>
      </c>
      <c r="Z12" s="1">
        <v>0.45022511255627812</v>
      </c>
      <c r="AA12" s="1">
        <f t="shared" si="10"/>
        <v>0.22019243935497118</v>
      </c>
      <c r="AB12" s="1">
        <f t="shared" si="11"/>
        <v>89.073891321518161</v>
      </c>
      <c r="AC12" s="1">
        <f t="shared" si="12"/>
        <v>10.926108678481839</v>
      </c>
      <c r="AE12" s="2">
        <f t="shared" si="32"/>
        <v>87.5</v>
      </c>
      <c r="AF12" s="1">
        <v>0.43004300430043008</v>
      </c>
      <c r="AG12" s="1">
        <f t="shared" si="13"/>
        <v>0.20001033109912314</v>
      </c>
      <c r="AH12" s="1">
        <f t="shared" si="14"/>
        <v>95.358242248209223</v>
      </c>
      <c r="AI12" s="1">
        <f t="shared" si="15"/>
        <v>4.6417577517907773</v>
      </c>
      <c r="AL12" s="2">
        <f t="shared" si="33"/>
        <v>87.5</v>
      </c>
      <c r="AM12" s="1">
        <v>0.92036814725890359</v>
      </c>
      <c r="AN12" s="1">
        <f t="shared" si="16"/>
        <v>0.61028962660328701</v>
      </c>
      <c r="AO12" s="1">
        <f t="shared" si="17"/>
        <v>83.284818752624986</v>
      </c>
      <c r="AP12" s="1">
        <f t="shared" si="18"/>
        <v>16.715181247375014</v>
      </c>
      <c r="AR12" s="2">
        <f t="shared" si="34"/>
        <v>87.5</v>
      </c>
      <c r="AS12" s="1">
        <v>1.21012101210121</v>
      </c>
      <c r="AT12" s="1">
        <f t="shared" si="19"/>
        <v>0.90004249144559345</v>
      </c>
      <c r="AU12" s="1">
        <f t="shared" si="20"/>
        <v>75.348797162774773</v>
      </c>
      <c r="AV12" s="1">
        <f t="shared" si="21"/>
        <v>24.651202837225227</v>
      </c>
      <c r="AX12" s="2">
        <f t="shared" si="35"/>
        <v>87.5</v>
      </c>
      <c r="AY12" s="1">
        <v>0.76022806842052615</v>
      </c>
      <c r="AZ12" s="1">
        <f t="shared" si="22"/>
        <v>0.45014954776490956</v>
      </c>
      <c r="BA12" s="1">
        <f t="shared" si="23"/>
        <v>87.670884525446013</v>
      </c>
      <c r="BB12" s="1">
        <f t="shared" si="24"/>
        <v>12.329115474553987</v>
      </c>
      <c r="BD12" s="2"/>
      <c r="BE12"/>
    </row>
    <row r="13" spans="1:60" x14ac:dyDescent="0.3">
      <c r="A13" s="2">
        <f t="shared" si="25"/>
        <v>43.75</v>
      </c>
      <c r="B13" s="1">
        <v>1.0004001600640255</v>
      </c>
      <c r="C13" s="1">
        <f t="shared" si="1"/>
        <v>0.68702414919429122</v>
      </c>
      <c r="D13" s="1">
        <f t="shared" si="2"/>
        <v>84.055825253298408</v>
      </c>
      <c r="E13" s="1">
        <f t="shared" si="3"/>
        <v>15.944174746701592</v>
      </c>
      <c r="G13" s="2">
        <f t="shared" si="26"/>
        <v>43.75</v>
      </c>
      <c r="H13" s="1">
        <v>1.0302060412082417</v>
      </c>
      <c r="I13" s="1">
        <f t="shared" si="4"/>
        <v>0.71683003033850734</v>
      </c>
      <c r="J13" s="1">
        <f t="shared" si="5"/>
        <v>83.364102585325057</v>
      </c>
      <c r="K13" s="1">
        <f t="shared" si="6"/>
        <v>16.635897414674943</v>
      </c>
      <c r="M13" s="2">
        <f t="shared" si="27"/>
        <v>43.75</v>
      </c>
      <c r="N13" s="1">
        <v>0.62</v>
      </c>
      <c r="O13" s="1">
        <f t="shared" si="7"/>
        <v>0.30662398913026573</v>
      </c>
      <c r="P13" s="1">
        <f t="shared" si="28"/>
        <v>82.193931383335993</v>
      </c>
      <c r="Q13" s="1">
        <f t="shared" si="29"/>
        <v>17.806068616664007</v>
      </c>
      <c r="S13" s="2">
        <f t="shared" si="30"/>
        <v>43.75</v>
      </c>
      <c r="T13" s="1">
        <v>0.57017105131539458</v>
      </c>
      <c r="U13" s="1">
        <f t="shared" si="8"/>
        <v>0.25679504044566032</v>
      </c>
      <c r="V13" s="1">
        <f t="shared" si="0"/>
        <v>85.087565641669826</v>
      </c>
      <c r="W13" s="1">
        <f t="shared" si="9"/>
        <v>14.912434358330174</v>
      </c>
      <c r="Y13" s="2">
        <f t="shared" si="31"/>
        <v>43.75</v>
      </c>
      <c r="Z13" s="1">
        <v>0.52</v>
      </c>
      <c r="AA13" s="1">
        <f t="shared" si="10"/>
        <v>0.28996732679869308</v>
      </c>
      <c r="AB13" s="1">
        <f t="shared" si="11"/>
        <v>85.611610756971018</v>
      </c>
      <c r="AC13" s="1">
        <f t="shared" si="12"/>
        <v>14.388389243028982</v>
      </c>
      <c r="AE13" s="2">
        <f t="shared" si="32"/>
        <v>43.75</v>
      </c>
      <c r="AF13" s="1">
        <v>0.54016204861458439</v>
      </c>
      <c r="AG13" s="1">
        <f t="shared" si="13"/>
        <v>0.31012937541327745</v>
      </c>
      <c r="AH13" s="1">
        <f t="shared" si="14"/>
        <v>92.80264462104617</v>
      </c>
      <c r="AI13" s="1">
        <f t="shared" si="15"/>
        <v>7.19735537895383</v>
      </c>
      <c r="AL13" s="2">
        <f t="shared" si="33"/>
        <v>43.75</v>
      </c>
      <c r="AM13" s="1">
        <v>1.120336100830249</v>
      </c>
      <c r="AN13" s="1">
        <f t="shared" si="16"/>
        <v>0.81025758017463245</v>
      </c>
      <c r="AO13" s="1">
        <f t="shared" si="17"/>
        <v>77.807910016333338</v>
      </c>
      <c r="AP13" s="1">
        <f t="shared" si="18"/>
        <v>22.192089983666662</v>
      </c>
      <c r="AR13" s="2">
        <f t="shared" si="34"/>
        <v>43.75</v>
      </c>
      <c r="AS13" s="1">
        <v>1.5503100620124026</v>
      </c>
      <c r="AT13" s="1">
        <f t="shared" si="19"/>
        <v>1.2402315413567861</v>
      </c>
      <c r="AU13" s="1">
        <f t="shared" si="20"/>
        <v>66.031382316177314</v>
      </c>
      <c r="AV13" s="1">
        <f t="shared" si="21"/>
        <v>33.968617683822686</v>
      </c>
      <c r="AX13" s="2">
        <f t="shared" si="35"/>
        <v>43.75</v>
      </c>
      <c r="AY13" s="1">
        <v>1.190238047609522</v>
      </c>
      <c r="AZ13" s="1">
        <f t="shared" si="22"/>
        <v>0.88015952695390542</v>
      </c>
      <c r="BA13" s="1">
        <f t="shared" si="23"/>
        <v>75.893370330540137</v>
      </c>
      <c r="BB13" s="1">
        <f t="shared" si="24"/>
        <v>24.106629669459863</v>
      </c>
      <c r="BD13" s="2"/>
      <c r="BE13"/>
    </row>
    <row r="14" spans="1:60" x14ac:dyDescent="0.3">
      <c r="A14" s="2">
        <f t="shared" si="25"/>
        <v>21.875</v>
      </c>
      <c r="B14" s="1">
        <v>1.770354070814163</v>
      </c>
      <c r="C14" s="1">
        <f t="shared" si="1"/>
        <v>1.4569780599444286</v>
      </c>
      <c r="D14" s="1">
        <f t="shared" si="2"/>
        <v>66.187050604978566</v>
      </c>
      <c r="E14" s="1">
        <f t="shared" si="3"/>
        <v>33.812949395021434</v>
      </c>
      <c r="G14" s="2">
        <f t="shared" si="26"/>
        <v>21.875</v>
      </c>
      <c r="H14" s="1">
        <v>1.6001600160016001</v>
      </c>
      <c r="I14" s="1">
        <f t="shared" si="4"/>
        <v>1.2867840051318657</v>
      </c>
      <c r="J14" s="1">
        <f t="shared" si="5"/>
        <v>70.136844442594878</v>
      </c>
      <c r="K14" s="1">
        <f t="shared" si="6"/>
        <v>29.863155557405122</v>
      </c>
      <c r="M14" s="2">
        <f t="shared" si="27"/>
        <v>21.875</v>
      </c>
      <c r="N14" s="1">
        <v>0.90027008102430728</v>
      </c>
      <c r="O14" s="1">
        <f t="shared" si="7"/>
        <v>0.58689407015457307</v>
      </c>
      <c r="P14" s="1">
        <f t="shared" si="28"/>
        <v>65.918269755971835</v>
      </c>
      <c r="Q14" s="1">
        <f t="shared" si="29"/>
        <v>34.081730244028165</v>
      </c>
      <c r="S14" s="2">
        <f t="shared" si="30"/>
        <v>21.875</v>
      </c>
      <c r="T14" s="1">
        <v>0.76007600760076011</v>
      </c>
      <c r="U14" s="1">
        <f t="shared" si="8"/>
        <v>0.44669999673102584</v>
      </c>
      <c r="V14" s="1">
        <f t="shared" si="0"/>
        <v>74.059528690440871</v>
      </c>
      <c r="W14" s="1">
        <f t="shared" si="9"/>
        <v>25.940471309559129</v>
      </c>
      <c r="Y14" s="2">
        <f t="shared" si="31"/>
        <v>21.875</v>
      </c>
      <c r="Z14" s="1">
        <v>0.9600960096009602</v>
      </c>
      <c r="AA14" s="1">
        <f t="shared" si="10"/>
        <v>0.73006333639965326</v>
      </c>
      <c r="AB14" s="1">
        <f t="shared" si="11"/>
        <v>63.773727294885106</v>
      </c>
      <c r="AC14" s="1">
        <f t="shared" si="12"/>
        <v>36.226272705114894</v>
      </c>
      <c r="AE14" s="2">
        <f t="shared" si="32"/>
        <v>21.875</v>
      </c>
      <c r="AF14" s="1">
        <v>0.77007700770077003</v>
      </c>
      <c r="AG14" s="1">
        <f t="shared" si="13"/>
        <v>0.5400443344994631</v>
      </c>
      <c r="AH14" s="1">
        <f t="shared" si="14"/>
        <v>87.46687252504347</v>
      </c>
      <c r="AI14" s="1">
        <f t="shared" si="15"/>
        <v>12.53312747495653</v>
      </c>
      <c r="AL14" s="2">
        <f t="shared" si="33"/>
        <v>21.875</v>
      </c>
      <c r="AM14" s="1">
        <v>1.8605581674502349</v>
      </c>
      <c r="AN14" s="1">
        <f t="shared" si="16"/>
        <v>1.5504796467946185</v>
      </c>
      <c r="AO14" s="1">
        <f t="shared" si="17"/>
        <v>57.53401796982395</v>
      </c>
      <c r="AP14" s="1">
        <f t="shared" si="18"/>
        <v>42.46598203017605</v>
      </c>
      <c r="AR14" s="2">
        <f t="shared" si="34"/>
        <v>21.875</v>
      </c>
      <c r="AS14" s="1">
        <v>2.4802480248024805</v>
      </c>
      <c r="AT14" s="1">
        <f t="shared" si="19"/>
        <v>2.1701695041468638</v>
      </c>
      <c r="AU14" s="1">
        <f t="shared" si="20"/>
        <v>40.561374439154832</v>
      </c>
      <c r="AV14" s="1">
        <f t="shared" si="21"/>
        <v>59.438625560845168</v>
      </c>
      <c r="AX14" s="2">
        <f t="shared" si="35"/>
        <v>21.875</v>
      </c>
      <c r="AY14" s="1">
        <v>1.850370074014803</v>
      </c>
      <c r="AZ14" s="1">
        <f t="shared" si="22"/>
        <v>1.5402915533591863</v>
      </c>
      <c r="BA14" s="1">
        <f t="shared" si="23"/>
        <v>57.813058970874977</v>
      </c>
      <c r="BB14" s="1">
        <f t="shared" si="24"/>
        <v>42.186941029125023</v>
      </c>
      <c r="BD14" s="2"/>
      <c r="BE14"/>
    </row>
    <row r="15" spans="1:60" x14ac:dyDescent="0.3">
      <c r="A15" s="2">
        <f t="shared" si="25"/>
        <v>10.9375</v>
      </c>
      <c r="B15" s="1">
        <v>2.5</v>
      </c>
      <c r="C15" s="1">
        <f t="shared" si="1"/>
        <v>2.1866239891302657</v>
      </c>
      <c r="D15" s="1">
        <f t="shared" si="2"/>
        <v>49.253727064893724</v>
      </c>
      <c r="E15" s="1">
        <f t="shared" si="3"/>
        <v>50.746272935106276</v>
      </c>
      <c r="G15" s="2">
        <f t="shared" si="26"/>
        <v>10.9375</v>
      </c>
      <c r="H15" s="1">
        <v>2.4602460246024602</v>
      </c>
      <c r="I15" s="1">
        <f t="shared" si="4"/>
        <v>2.1468700137327259</v>
      </c>
      <c r="J15" s="1">
        <f t="shared" si="5"/>
        <v>50.176321025175611</v>
      </c>
      <c r="K15" s="1">
        <f t="shared" si="6"/>
        <v>49.823678974824389</v>
      </c>
      <c r="M15" s="2">
        <f t="shared" si="27"/>
        <v>10.9375</v>
      </c>
      <c r="N15" s="1">
        <v>1.2103631089326798</v>
      </c>
      <c r="O15" s="1">
        <f t="shared" si="7"/>
        <v>0.89698709806294552</v>
      </c>
      <c r="P15" s="1">
        <f t="shared" si="28"/>
        <v>47.910749378497968</v>
      </c>
      <c r="Q15" s="1">
        <f t="shared" si="29"/>
        <v>52.089250621502032</v>
      </c>
      <c r="S15" s="2">
        <f t="shared" si="30"/>
        <v>10.9375</v>
      </c>
      <c r="T15" s="1">
        <v>1.240248049609922</v>
      </c>
      <c r="U15" s="1">
        <f t="shared" si="8"/>
        <v>0.92687203874018764</v>
      </c>
      <c r="V15" s="1">
        <f t="shared" si="0"/>
        <v>46.175290565202594</v>
      </c>
      <c r="W15" s="1">
        <f t="shared" si="9"/>
        <v>53.824709434797406</v>
      </c>
      <c r="Y15" s="2">
        <f t="shared" si="31"/>
        <v>10.9375</v>
      </c>
      <c r="Z15" s="1">
        <v>1.3702740548109622</v>
      </c>
      <c r="AA15" s="1">
        <f t="shared" si="10"/>
        <v>1.1402413816096553</v>
      </c>
      <c r="AB15" s="1">
        <f t="shared" si="11"/>
        <v>43.420394943328425</v>
      </c>
      <c r="AC15" s="1">
        <f t="shared" si="12"/>
        <v>56.579605056671575</v>
      </c>
      <c r="AE15" s="2">
        <f t="shared" si="32"/>
        <v>10.9375</v>
      </c>
      <c r="AF15" s="1">
        <v>1.2605042016806722</v>
      </c>
      <c r="AG15" s="1">
        <f t="shared" si="13"/>
        <v>1.0304715284793653</v>
      </c>
      <c r="AH15" s="1">
        <f t="shared" si="14"/>
        <v>76.085239302222462</v>
      </c>
      <c r="AI15" s="1">
        <f t="shared" si="15"/>
        <v>23.914760697777538</v>
      </c>
      <c r="AL15" s="2">
        <f t="shared" si="33"/>
        <v>10.9375</v>
      </c>
      <c r="AM15" s="1">
        <v>2.8408522556767029</v>
      </c>
      <c r="AN15" s="1">
        <f t="shared" si="16"/>
        <v>2.5307737350210862</v>
      </c>
      <c r="AO15" s="1">
        <f t="shared" si="17"/>
        <v>30.684809583906109</v>
      </c>
      <c r="AP15" s="1">
        <f t="shared" si="18"/>
        <v>69.315190416093884</v>
      </c>
      <c r="AR15" s="2">
        <f t="shared" si="34"/>
        <v>10.9375</v>
      </c>
      <c r="AS15" s="1">
        <v>1.0801080108010801</v>
      </c>
      <c r="AT15" s="1">
        <f t="shared" si="19"/>
        <v>0.77002949014546351</v>
      </c>
      <c r="AU15" s="1">
        <f t="shared" si="20"/>
        <v>78.909714449444536</v>
      </c>
      <c r="AV15" s="1">
        <f t="shared" si="21"/>
        <v>21.090285550555464</v>
      </c>
      <c r="AX15" s="2">
        <f t="shared" si="35"/>
        <v>10.9375</v>
      </c>
      <c r="AY15" s="1">
        <v>2.9808942682804842</v>
      </c>
      <c r="AZ15" s="1">
        <f t="shared" si="22"/>
        <v>2.6708157476248675</v>
      </c>
      <c r="BA15" s="1">
        <f t="shared" si="23"/>
        <v>26.849208385917837</v>
      </c>
      <c r="BB15" s="1">
        <f t="shared" si="24"/>
        <v>73.150791614082166</v>
      </c>
      <c r="BD15" s="2"/>
      <c r="BE15"/>
    </row>
    <row r="16" spans="1:60" x14ac:dyDescent="0.3">
      <c r="A16" s="2">
        <f t="shared" si="25"/>
        <v>5.46875</v>
      </c>
      <c r="B16" s="1">
        <v>3.6210863258977697</v>
      </c>
      <c r="C16" s="1">
        <f t="shared" si="1"/>
        <v>3.3077103150280354</v>
      </c>
      <c r="D16" s="1">
        <f t="shared" si="2"/>
        <v>23.236015304376451</v>
      </c>
      <c r="E16" s="1">
        <f t="shared" si="3"/>
        <v>76.763984695623549</v>
      </c>
      <c r="G16" s="2">
        <f t="shared" si="26"/>
        <v>5.46875</v>
      </c>
      <c r="H16" s="1">
        <v>3.4603460346034605</v>
      </c>
      <c r="I16" s="1">
        <f t="shared" si="4"/>
        <v>3.1469700237337261</v>
      </c>
      <c r="J16" s="1">
        <f t="shared" si="5"/>
        <v>26.966410074688081</v>
      </c>
      <c r="K16" s="1">
        <f t="shared" si="6"/>
        <v>73.033589925311915</v>
      </c>
      <c r="M16" s="2">
        <f t="shared" si="27"/>
        <v>5.46875</v>
      </c>
      <c r="N16" s="1">
        <v>1.76</v>
      </c>
      <c r="O16" s="1">
        <f t="shared" si="7"/>
        <v>1.4466239891302657</v>
      </c>
      <c r="P16" s="1">
        <f t="shared" si="28"/>
        <v>15.992593775751782</v>
      </c>
      <c r="Q16" s="1">
        <f t="shared" si="29"/>
        <v>84.007406224248214</v>
      </c>
      <c r="S16" s="2">
        <f t="shared" si="30"/>
        <v>5.46875</v>
      </c>
      <c r="T16" s="1">
        <v>1.5306122448979591</v>
      </c>
      <c r="U16" s="1">
        <f t="shared" si="8"/>
        <v>1.2172362340282248</v>
      </c>
      <c r="V16" s="1">
        <f t="shared" si="0"/>
        <v>29.3134501078185</v>
      </c>
      <c r="W16" s="1">
        <f t="shared" si="9"/>
        <v>70.686549892181503</v>
      </c>
      <c r="Y16" s="2">
        <f t="shared" si="31"/>
        <v>5.46875</v>
      </c>
      <c r="Z16" s="1">
        <v>1.6703340668133626</v>
      </c>
      <c r="AA16" s="1">
        <f t="shared" si="10"/>
        <v>1.4403013936120557</v>
      </c>
      <c r="AB16" s="1">
        <f t="shared" si="11"/>
        <v>28.531199334211461</v>
      </c>
      <c r="AC16" s="1">
        <f t="shared" si="12"/>
        <v>71.468800665788535</v>
      </c>
      <c r="AE16" s="2">
        <f t="shared" si="32"/>
        <v>5.46875</v>
      </c>
      <c r="AF16" s="1">
        <v>1.4604381314394317</v>
      </c>
      <c r="AG16" s="1">
        <f t="shared" si="13"/>
        <v>1.2304054582381247</v>
      </c>
      <c r="AH16" s="1">
        <f t="shared" si="14"/>
        <v>71.445254641411196</v>
      </c>
      <c r="AI16" s="1">
        <f t="shared" si="15"/>
        <v>28.554745358588804</v>
      </c>
      <c r="AL16" s="2">
        <f t="shared" si="33"/>
        <v>5.46875</v>
      </c>
      <c r="AM16" s="1">
        <v>3.3713485394157665</v>
      </c>
      <c r="AN16" s="1">
        <f t="shared" si="16"/>
        <v>3.0612700187601498</v>
      </c>
      <c r="AO16" s="1">
        <f t="shared" si="17"/>
        <v>16.155082799738658</v>
      </c>
      <c r="AP16" s="1">
        <f t="shared" si="18"/>
        <v>83.844917200261335</v>
      </c>
      <c r="AR16" s="2">
        <f t="shared" si="34"/>
        <v>5.46875</v>
      </c>
      <c r="AS16" s="1">
        <v>1.870748299319728</v>
      </c>
      <c r="AT16" s="1">
        <f t="shared" si="19"/>
        <v>1.5606697786641113</v>
      </c>
      <c r="AU16" s="1">
        <f t="shared" si="20"/>
        <v>57.254921138240491</v>
      </c>
      <c r="AV16" s="1">
        <f t="shared" si="21"/>
        <v>42.745078861759509</v>
      </c>
      <c r="AX16" s="2">
        <f t="shared" si="35"/>
        <v>5.46875</v>
      </c>
      <c r="AY16" s="1">
        <v>3.7207441488297661</v>
      </c>
      <c r="AZ16" s="1">
        <f t="shared" si="22"/>
        <v>3.4106656281741494</v>
      </c>
      <c r="BA16" s="1">
        <f t="shared" si="23"/>
        <v>6.5855101184903413</v>
      </c>
      <c r="BB16" s="1">
        <f t="shared" si="24"/>
        <v>93.414489881509652</v>
      </c>
      <c r="BD16" s="2"/>
      <c r="BE16"/>
    </row>
    <row r="17" spans="1:57" x14ac:dyDescent="0.3">
      <c r="A17" s="2">
        <f t="shared" si="25"/>
        <v>2.734375</v>
      </c>
      <c r="B17" s="1">
        <v>4.3804380438043804</v>
      </c>
      <c r="C17" s="1">
        <f t="shared" si="1"/>
        <v>4.0670620329346461</v>
      </c>
      <c r="D17" s="1">
        <f t="shared" si="2"/>
        <v>5.6132920002395643</v>
      </c>
      <c r="E17" s="1">
        <f t="shared" si="3"/>
        <v>94.386707999760432</v>
      </c>
      <c r="G17" s="2">
        <f t="shared" si="26"/>
        <v>2.734375</v>
      </c>
      <c r="H17" s="1">
        <v>3.9011703511053319</v>
      </c>
      <c r="I17" s="1">
        <f t="shared" si="4"/>
        <v>3.5877943402355976</v>
      </c>
      <c r="J17" s="1">
        <f t="shared" si="5"/>
        <v>16.735940093183199</v>
      </c>
      <c r="K17" s="1">
        <f t="shared" si="6"/>
        <v>83.264059906816797</v>
      </c>
      <c r="M17" s="2">
        <f t="shared" si="27"/>
        <v>2.734375</v>
      </c>
      <c r="N17" s="1">
        <v>1.7508754377188593</v>
      </c>
      <c r="O17" s="1">
        <f t="shared" si="7"/>
        <v>1.437499426849125</v>
      </c>
      <c r="P17" s="1">
        <f t="shared" si="28"/>
        <v>16.5224694144318</v>
      </c>
      <c r="Q17" s="1">
        <f t="shared" si="29"/>
        <v>83.477530585568203</v>
      </c>
      <c r="S17" s="2">
        <f t="shared" si="30"/>
        <v>2.734375</v>
      </c>
      <c r="T17" s="1">
        <v>1.5303060612122423</v>
      </c>
      <c r="U17" s="1">
        <f t="shared" si="8"/>
        <v>1.216930050342508</v>
      </c>
      <c r="V17" s="1">
        <f t="shared" si="0"/>
        <v>29.331230607422071</v>
      </c>
      <c r="W17" s="1">
        <f t="shared" si="9"/>
        <v>70.668769392577929</v>
      </c>
      <c r="Y17" s="2">
        <f t="shared" si="31"/>
        <v>2.734375</v>
      </c>
      <c r="Z17" s="1">
        <v>2.4204840968193637</v>
      </c>
      <c r="AA17" s="1">
        <f t="shared" si="10"/>
        <v>2.1904514236180566</v>
      </c>
      <c r="AB17" s="1">
        <f t="shared" si="11"/>
        <v>-8.6917896885809611</v>
      </c>
      <c r="AC17" s="1">
        <f t="shared" si="12"/>
        <v>108.69178968858097</v>
      </c>
      <c r="AE17" s="2">
        <f t="shared" si="32"/>
        <v>2.734375</v>
      </c>
      <c r="AF17" s="1">
        <v>1.850370074014803</v>
      </c>
      <c r="AG17" s="1">
        <f t="shared" si="13"/>
        <v>1.6203374008134961</v>
      </c>
      <c r="AH17" s="1">
        <f t="shared" si="14"/>
        <v>62.395874006052608</v>
      </c>
      <c r="AI17" s="1">
        <f t="shared" si="15"/>
        <v>37.604125993947392</v>
      </c>
      <c r="AL17" s="2">
        <f t="shared" si="33"/>
        <v>2.734375</v>
      </c>
      <c r="AM17" s="1">
        <v>3.7407481496299257</v>
      </c>
      <c r="AN17" s="1">
        <f t="shared" si="16"/>
        <v>3.430669628974309</v>
      </c>
      <c r="AO17" s="1">
        <f t="shared" si="17"/>
        <v>6.0376218954701955</v>
      </c>
      <c r="AP17" s="1">
        <f t="shared" si="18"/>
        <v>93.962378104529805</v>
      </c>
      <c r="AR17" s="2">
        <f t="shared" si="34"/>
        <v>2.734375</v>
      </c>
      <c r="AS17" s="1">
        <v>0.27008102430729219</v>
      </c>
      <c r="AT17" s="1">
        <f t="shared" si="19"/>
        <v>-3.9997496348324391E-2</v>
      </c>
      <c r="AU17" s="1">
        <f t="shared" si="20"/>
        <v>101.09548871840492</v>
      </c>
      <c r="AV17" s="1">
        <f t="shared" si="21"/>
        <v>-1.0954887184049227</v>
      </c>
      <c r="AX17" s="2">
        <f t="shared" si="35"/>
        <v>2.734375</v>
      </c>
      <c r="AY17" s="1">
        <v>3.5103510351035103</v>
      </c>
      <c r="AZ17" s="1">
        <f t="shared" si="22"/>
        <v>3.2002725144478936</v>
      </c>
      <c r="BA17" s="1">
        <f t="shared" si="23"/>
        <v>12.347952860155988</v>
      </c>
      <c r="BB17" s="1">
        <f t="shared" si="24"/>
        <v>87.652047139844015</v>
      </c>
      <c r="BD17" s="2"/>
      <c r="BE17"/>
    </row>
    <row r="18" spans="1:57" x14ac:dyDescent="0.3">
      <c r="A18" s="2">
        <v>0</v>
      </c>
      <c r="B18" s="1">
        <v>4.6223111555777887</v>
      </c>
      <c r="C18" s="1">
        <f>B18-$B$4</f>
        <v>4.3089351447080544</v>
      </c>
      <c r="D18" s="1">
        <f>(($B$3-C18)/$B$3)*100</f>
        <v>0</v>
      </c>
      <c r="E18" s="1">
        <f t="shared" si="3"/>
        <v>100</v>
      </c>
      <c r="G18" s="2">
        <v>0</v>
      </c>
      <c r="H18" s="1">
        <v>3.4706941388277657</v>
      </c>
      <c r="I18" s="1">
        <f>H18-$B$4</f>
        <v>3.1573181279580314</v>
      </c>
      <c r="J18" s="1">
        <f t="shared" si="5"/>
        <v>26.726255514993348</v>
      </c>
      <c r="K18" s="1">
        <f t="shared" si="6"/>
        <v>73.273744485006659</v>
      </c>
      <c r="M18" s="2">
        <v>0</v>
      </c>
      <c r="N18" s="1">
        <v>2.15021502150215</v>
      </c>
      <c r="O18" s="1">
        <f>N18-$B$4</f>
        <v>1.8368390106324157</v>
      </c>
      <c r="P18" s="1">
        <f t="shared" si="28"/>
        <v>-6.6677188365417024</v>
      </c>
      <c r="Q18" s="1">
        <f t="shared" si="29"/>
        <v>106.6677188365417</v>
      </c>
      <c r="S18" s="2">
        <v>0</v>
      </c>
      <c r="T18" s="1">
        <v>1.5903180636127228</v>
      </c>
      <c r="U18" s="1">
        <f>T18-$B$4</f>
        <v>1.2769420527429884</v>
      </c>
      <c r="V18" s="1">
        <f t="shared" si="0"/>
        <v>25.846252685122632</v>
      </c>
      <c r="W18" s="1">
        <f t="shared" si="9"/>
        <v>74.153747314877364</v>
      </c>
      <c r="Y18" s="2">
        <v>0</v>
      </c>
      <c r="Z18" s="1">
        <v>2.36</v>
      </c>
      <c r="AA18" s="1">
        <f t="shared" si="10"/>
        <v>2.1299673267986927</v>
      </c>
      <c r="AB18" s="1">
        <f t="shared" si="11"/>
        <v>-5.6905248989992243</v>
      </c>
      <c r="AC18" s="1">
        <f t="shared" si="12"/>
        <v>105.69052489899923</v>
      </c>
      <c r="AE18" s="2">
        <v>0</v>
      </c>
      <c r="AF18" s="1">
        <v>1.9903980796159231</v>
      </c>
      <c r="AG18" s="1">
        <f t="shared" si="13"/>
        <v>1.7603654064146161</v>
      </c>
      <c r="AH18" s="1">
        <f t="shared" si="14"/>
        <v>59.146161469230307</v>
      </c>
      <c r="AI18" s="1">
        <f t="shared" si="15"/>
        <v>40.853838530769693</v>
      </c>
      <c r="AL18" s="2">
        <v>0</v>
      </c>
      <c r="AM18" s="1">
        <v>3.9611883565069519</v>
      </c>
      <c r="AN18" s="1">
        <f t="shared" si="16"/>
        <v>3.6511098358513352</v>
      </c>
      <c r="AO18" s="1">
        <f t="shared" si="17"/>
        <v>0</v>
      </c>
      <c r="AP18" s="1">
        <f t="shared" si="18"/>
        <v>100</v>
      </c>
      <c r="AR18" s="2">
        <v>0</v>
      </c>
      <c r="AS18" s="1">
        <v>0.16009605763458074</v>
      </c>
      <c r="AT18" s="1">
        <f t="shared" si="19"/>
        <v>-0.14998246302103585</v>
      </c>
      <c r="AU18" s="1">
        <f t="shared" si="20"/>
        <v>104.10785952118759</v>
      </c>
      <c r="AV18" s="1">
        <f t="shared" si="21"/>
        <v>-4.1078595211875921</v>
      </c>
      <c r="AX18" s="2">
        <v>0</v>
      </c>
      <c r="AY18" s="1">
        <v>3.0415207603801901</v>
      </c>
      <c r="AZ18" s="1">
        <f t="shared" si="22"/>
        <v>2.7314422397245735</v>
      </c>
      <c r="BA18" s="1">
        <f t="shared" si="23"/>
        <v>25.188713500105408</v>
      </c>
      <c r="BB18" s="1">
        <f t="shared" si="24"/>
        <v>74.811286499894592</v>
      </c>
      <c r="BD18" s="2"/>
      <c r="BE18"/>
    </row>
    <row r="19" spans="1:57" x14ac:dyDescent="0.3">
      <c r="A19" s="2">
        <v>0</v>
      </c>
      <c r="B19" s="1">
        <v>4.2708541708341663</v>
      </c>
      <c r="C19" s="1">
        <f>B19-$B$4</f>
        <v>3.957478159964432</v>
      </c>
      <c r="D19" s="1">
        <f t="shared" si="2"/>
        <v>8.156469590294444</v>
      </c>
      <c r="E19" s="1">
        <f t="shared" si="3"/>
        <v>91.843530409705551</v>
      </c>
      <c r="G19" s="2">
        <v>0</v>
      </c>
      <c r="H19" s="1">
        <v>3.400680136027205</v>
      </c>
      <c r="I19" s="1">
        <f>H19-$B$4</f>
        <v>3.0873041251574707</v>
      </c>
      <c r="J19" s="1">
        <f t="shared" si="5"/>
        <v>28.351111783404519</v>
      </c>
      <c r="K19" s="1">
        <f t="shared" si="6"/>
        <v>71.648888216595481</v>
      </c>
      <c r="M19" s="2">
        <v>0</v>
      </c>
      <c r="N19" s="1">
        <v>1.9205761728518556</v>
      </c>
      <c r="O19" s="1">
        <f>N19-$B$4</f>
        <v>1.6072001619821212</v>
      </c>
      <c r="P19" s="1">
        <f t="shared" si="28"/>
        <v>6.6677188365417024</v>
      </c>
      <c r="Q19" s="1">
        <f t="shared" si="29"/>
        <v>93.332281163458305</v>
      </c>
      <c r="S19" s="2">
        <v>0</v>
      </c>
      <c r="T19" s="1">
        <v>1.5599999999999998</v>
      </c>
      <c r="U19" s="1">
        <f>T19-$B$4</f>
        <v>1.2466239891302655</v>
      </c>
      <c r="V19" s="1">
        <f t="shared" si="0"/>
        <v>27.606863531468324</v>
      </c>
      <c r="W19" s="1">
        <f t="shared" si="9"/>
        <v>72.393136468531679</v>
      </c>
      <c r="Y19" s="2">
        <v>0</v>
      </c>
      <c r="Z19" s="1">
        <v>2.1306391917575276</v>
      </c>
      <c r="AA19" s="1">
        <f t="shared" si="10"/>
        <v>1.9006065185562206</v>
      </c>
      <c r="AB19" s="1">
        <f t="shared" si="11"/>
        <v>5.690524898999235</v>
      </c>
      <c r="AC19" s="1">
        <f t="shared" si="12"/>
        <v>94.309475101000771</v>
      </c>
      <c r="AE19" s="2">
        <v>0</v>
      </c>
      <c r="AF19" s="1">
        <v>1.8127190786179268</v>
      </c>
      <c r="AG19" s="1">
        <f t="shared" si="13"/>
        <v>1.5826864054166199</v>
      </c>
      <c r="AH19" s="1">
        <f t="shared" si="14"/>
        <v>63.269662868786284</v>
      </c>
      <c r="AI19" s="1">
        <f t="shared" si="15"/>
        <v>36.730337131213716</v>
      </c>
      <c r="AL19" s="2">
        <v>0</v>
      </c>
      <c r="AM19" s="1">
        <v>3.5507101420284055</v>
      </c>
      <c r="AN19" s="1">
        <f t="shared" si="16"/>
        <v>3.2406316213727888</v>
      </c>
      <c r="AO19" s="1">
        <f t="shared" si="17"/>
        <v>11.242560014161681</v>
      </c>
      <c r="AP19" s="1">
        <f t="shared" si="18"/>
        <v>88.757439985838317</v>
      </c>
      <c r="AR19" s="2">
        <v>0</v>
      </c>
      <c r="AS19" s="1">
        <v>0.14007003501750875</v>
      </c>
      <c r="AT19" s="1">
        <f t="shared" si="19"/>
        <v>-0.17000848563810783</v>
      </c>
      <c r="AU19" s="1">
        <f t="shared" si="20"/>
        <v>104.65635089825957</v>
      </c>
      <c r="AV19" s="1">
        <f t="shared" si="21"/>
        <v>-4.6563508982595749</v>
      </c>
      <c r="AX19" s="2">
        <v>0</v>
      </c>
      <c r="AY19" s="1">
        <v>2.7611044417767108</v>
      </c>
      <c r="AZ19" s="1">
        <f t="shared" si="22"/>
        <v>2.4510259211210941</v>
      </c>
      <c r="BA19" s="1">
        <f t="shared" si="23"/>
        <v>32.869017057396071</v>
      </c>
      <c r="BB19" s="1">
        <f t="shared" si="24"/>
        <v>67.130982942603936</v>
      </c>
      <c r="BD19" s="2"/>
      <c r="BE19"/>
    </row>
    <row r="20" spans="1:57" x14ac:dyDescent="0.3">
      <c r="T20"/>
    </row>
    <row r="21" spans="1:57" x14ac:dyDescent="0.3">
      <c r="A21" s="5"/>
      <c r="B21" s="5"/>
      <c r="C21" s="5"/>
      <c r="D21" s="5"/>
      <c r="E21" s="5"/>
      <c r="F21" s="5"/>
      <c r="M21" s="5"/>
      <c r="N21" s="5"/>
      <c r="O21" s="5"/>
      <c r="P21" s="5"/>
    </row>
    <row r="22" spans="1:57" ht="28.8" x14ac:dyDescent="0.3">
      <c r="A22" s="7" t="s">
        <v>5</v>
      </c>
      <c r="B22" s="7" t="s">
        <v>6</v>
      </c>
      <c r="C22" s="7" t="s">
        <v>7</v>
      </c>
      <c r="D22" s="7" t="s">
        <v>9</v>
      </c>
      <c r="E22" s="7"/>
      <c r="F22"/>
      <c r="M22"/>
      <c r="N22"/>
      <c r="O22"/>
      <c r="P22"/>
      <c r="Y22" s="7" t="s">
        <v>5</v>
      </c>
      <c r="Z22" s="7" t="s">
        <v>6</v>
      </c>
      <c r="AA22" s="7" t="s">
        <v>7</v>
      </c>
      <c r="AB22" s="7" t="s">
        <v>9</v>
      </c>
    </row>
    <row r="23" spans="1:57" x14ac:dyDescent="0.3">
      <c r="A23" s="1" t="s">
        <v>22</v>
      </c>
      <c r="B23" s="1">
        <v>9997</v>
      </c>
      <c r="C23" s="1">
        <v>33</v>
      </c>
      <c r="D23" s="1">
        <v>0.33009902970891269</v>
      </c>
      <c r="F23"/>
      <c r="M23"/>
      <c r="N23"/>
      <c r="O23"/>
      <c r="P23"/>
      <c r="Y23" s="1" t="s">
        <v>22</v>
      </c>
      <c r="Z23" s="1">
        <v>9998</v>
      </c>
      <c r="AA23" s="1">
        <v>22</v>
      </c>
      <c r="AB23" s="1">
        <v>0.22004400880176034</v>
      </c>
    </row>
    <row r="24" spans="1:57" x14ac:dyDescent="0.3">
      <c r="A24" s="1" t="s">
        <v>23</v>
      </c>
      <c r="B24" s="1">
        <v>10000</v>
      </c>
      <c r="C24" s="1">
        <v>36</v>
      </c>
      <c r="D24" s="1">
        <v>0.36</v>
      </c>
      <c r="F24"/>
      <c r="M24"/>
      <c r="N24"/>
      <c r="O24"/>
      <c r="P24"/>
      <c r="Y24" s="1" t="s">
        <v>23</v>
      </c>
      <c r="Z24" s="1">
        <v>9996</v>
      </c>
      <c r="AA24" s="1">
        <v>25</v>
      </c>
      <c r="AB24" s="1">
        <v>0.25010004001600639</v>
      </c>
    </row>
    <row r="25" spans="1:57" x14ac:dyDescent="0.3">
      <c r="A25" s="1" t="s">
        <v>24</v>
      </c>
      <c r="B25" s="1">
        <v>9996</v>
      </c>
      <c r="C25" s="1">
        <v>43</v>
      </c>
      <c r="D25" s="1">
        <v>0.43017206882753101</v>
      </c>
      <c r="F25"/>
      <c r="M25"/>
      <c r="N25"/>
      <c r="O25"/>
      <c r="P25"/>
      <c r="Y25" s="1" t="s">
        <v>24</v>
      </c>
      <c r="Z25" s="1">
        <v>9998</v>
      </c>
      <c r="AA25" s="1">
        <v>29</v>
      </c>
      <c r="AB25" s="1">
        <v>0.29005801160232048</v>
      </c>
    </row>
    <row r="26" spans="1:57" x14ac:dyDescent="0.3">
      <c r="A26" s="1" t="s">
        <v>25</v>
      </c>
      <c r="B26" s="1">
        <v>9998</v>
      </c>
      <c r="C26" s="1">
        <v>45</v>
      </c>
      <c r="D26" s="1">
        <v>0.45009001800360071</v>
      </c>
      <c r="F26"/>
      <c r="M26"/>
      <c r="N26"/>
      <c r="O26"/>
      <c r="P26"/>
      <c r="Y26" s="1" t="s">
        <v>25</v>
      </c>
      <c r="Z26" s="1">
        <v>9997</v>
      </c>
      <c r="AA26" s="1">
        <v>40</v>
      </c>
      <c r="AB26" s="1">
        <v>0.40012003601080326</v>
      </c>
    </row>
    <row r="27" spans="1:57" x14ac:dyDescent="0.3">
      <c r="A27" s="1" t="s">
        <v>26</v>
      </c>
      <c r="B27" s="1">
        <v>9998</v>
      </c>
      <c r="C27" s="1">
        <v>59</v>
      </c>
      <c r="D27" s="1">
        <v>0.59011802360472099</v>
      </c>
      <c r="F27"/>
      <c r="M27"/>
      <c r="N27"/>
      <c r="O27"/>
      <c r="P27"/>
      <c r="Y27" s="1" t="s">
        <v>26</v>
      </c>
      <c r="Z27" s="1">
        <v>9995</v>
      </c>
      <c r="AA27" s="1">
        <v>45</v>
      </c>
      <c r="AB27" s="1">
        <v>0.45022511255627812</v>
      </c>
    </row>
    <row r="28" spans="1:57" x14ac:dyDescent="0.3">
      <c r="A28" s="1" t="s">
        <v>27</v>
      </c>
      <c r="B28" s="1">
        <v>9996</v>
      </c>
      <c r="C28" s="1">
        <v>100</v>
      </c>
      <c r="D28" s="1">
        <v>1.0004001600640255</v>
      </c>
      <c r="F28"/>
      <c r="M28"/>
      <c r="N28"/>
      <c r="O28"/>
      <c r="P28"/>
      <c r="Y28" s="1" t="s">
        <v>27</v>
      </c>
      <c r="Z28" s="1">
        <v>10000</v>
      </c>
      <c r="AA28" s="1">
        <v>52</v>
      </c>
      <c r="AB28" s="1">
        <v>0.52</v>
      </c>
    </row>
    <row r="29" spans="1:57" x14ac:dyDescent="0.3">
      <c r="A29" s="1" t="s">
        <v>28</v>
      </c>
      <c r="B29" s="1">
        <v>9998</v>
      </c>
      <c r="C29" s="1">
        <v>177</v>
      </c>
      <c r="D29" s="1">
        <v>1.770354070814163</v>
      </c>
      <c r="F29"/>
      <c r="M29"/>
      <c r="N29"/>
      <c r="O29"/>
      <c r="P29"/>
      <c r="Y29" s="1" t="s">
        <v>28</v>
      </c>
      <c r="Z29" s="1">
        <v>9999</v>
      </c>
      <c r="AA29" s="1">
        <v>96</v>
      </c>
      <c r="AB29" s="1">
        <v>0.9600960096009602</v>
      </c>
    </row>
    <row r="30" spans="1:57" x14ac:dyDescent="0.3">
      <c r="A30" s="1" t="s">
        <v>29</v>
      </c>
      <c r="B30" s="1">
        <v>10000</v>
      </c>
      <c r="C30" s="1">
        <v>250</v>
      </c>
      <c r="D30" s="1">
        <v>2.5</v>
      </c>
      <c r="F30"/>
      <c r="M30"/>
      <c r="N30"/>
      <c r="O30"/>
      <c r="P30"/>
      <c r="Y30" s="1" t="s">
        <v>29</v>
      </c>
      <c r="Z30" s="1">
        <v>9998</v>
      </c>
      <c r="AA30" s="1">
        <v>137</v>
      </c>
      <c r="AB30" s="1">
        <v>1.3702740548109622</v>
      </c>
    </row>
    <row r="31" spans="1:57" x14ac:dyDescent="0.3">
      <c r="A31" s="1" t="s">
        <v>30</v>
      </c>
      <c r="B31" s="1">
        <v>9997</v>
      </c>
      <c r="C31" s="1">
        <v>362</v>
      </c>
      <c r="D31" s="1">
        <v>3.6210863258977697</v>
      </c>
      <c r="F31"/>
      <c r="M31"/>
      <c r="N31"/>
      <c r="O31"/>
      <c r="P31"/>
      <c r="Y31" s="1" t="s">
        <v>30</v>
      </c>
      <c r="Z31" s="1">
        <v>9998</v>
      </c>
      <c r="AA31" s="1">
        <v>167</v>
      </c>
      <c r="AB31" s="1">
        <v>1.6703340668133626</v>
      </c>
    </row>
    <row r="32" spans="1:57" x14ac:dyDescent="0.3">
      <c r="A32" s="1" t="s">
        <v>31</v>
      </c>
      <c r="B32" s="1">
        <v>9999</v>
      </c>
      <c r="C32" s="1">
        <v>438</v>
      </c>
      <c r="D32" s="1">
        <v>4.3804380438043804</v>
      </c>
      <c r="F32"/>
      <c r="M32"/>
      <c r="N32"/>
      <c r="O32"/>
      <c r="P32"/>
      <c r="Y32" s="1" t="s">
        <v>31</v>
      </c>
      <c r="Z32" s="1">
        <v>9998</v>
      </c>
      <c r="AA32" s="1">
        <v>242</v>
      </c>
      <c r="AB32" s="1">
        <v>2.4204840968193637</v>
      </c>
    </row>
    <row r="33" spans="1:28" x14ac:dyDescent="0.3">
      <c r="A33" s="1" t="s">
        <v>32</v>
      </c>
      <c r="B33" s="1">
        <v>9995</v>
      </c>
      <c r="C33" s="1">
        <v>462</v>
      </c>
      <c r="D33" s="1">
        <v>4.6223111555777887</v>
      </c>
      <c r="F33"/>
      <c r="M33"/>
      <c r="N33"/>
      <c r="O33"/>
      <c r="P33"/>
      <c r="Y33" s="1" t="s">
        <v>32</v>
      </c>
      <c r="Z33" s="1">
        <v>10000</v>
      </c>
      <c r="AA33" s="1">
        <v>236</v>
      </c>
      <c r="AB33" s="1">
        <v>2.36</v>
      </c>
    </row>
    <row r="34" spans="1:28" x14ac:dyDescent="0.3">
      <c r="A34" s="1" t="s">
        <v>33</v>
      </c>
      <c r="B34" s="1">
        <v>9998</v>
      </c>
      <c r="C34" s="1">
        <v>427</v>
      </c>
      <c r="D34" s="1">
        <v>4.2708541708341663</v>
      </c>
      <c r="F34"/>
      <c r="M34"/>
      <c r="N34"/>
      <c r="O34"/>
      <c r="P34"/>
      <c r="Y34" s="1" t="s">
        <v>33</v>
      </c>
      <c r="Z34" s="1">
        <v>9997</v>
      </c>
      <c r="AA34" s="1">
        <v>213</v>
      </c>
      <c r="AB34" s="1">
        <v>2.1306391917575276</v>
      </c>
    </row>
    <row r="35" spans="1:28" x14ac:dyDescent="0.3">
      <c r="A35" s="1" t="s">
        <v>34</v>
      </c>
      <c r="B35" s="1">
        <v>9999</v>
      </c>
      <c r="C35" s="1">
        <v>29</v>
      </c>
      <c r="D35" s="1">
        <v>0.29002900290028999</v>
      </c>
      <c r="F35"/>
      <c r="M35"/>
      <c r="N35"/>
      <c r="O35"/>
      <c r="P35"/>
      <c r="Y35" s="1" t="s">
        <v>34</v>
      </c>
      <c r="Z35" s="1">
        <v>10000</v>
      </c>
      <c r="AA35" s="1">
        <v>20</v>
      </c>
      <c r="AB35" s="1">
        <v>0.2</v>
      </c>
    </row>
    <row r="36" spans="1:28" x14ac:dyDescent="0.3">
      <c r="A36" s="1" t="s">
        <v>35</v>
      </c>
      <c r="B36" s="1">
        <v>9997</v>
      </c>
      <c r="C36" s="1">
        <v>29</v>
      </c>
      <c r="D36" s="1">
        <v>0.29008702610783232</v>
      </c>
      <c r="F36"/>
      <c r="M36"/>
      <c r="N36"/>
      <c r="O36"/>
      <c r="P36"/>
      <c r="Y36" s="1" t="s">
        <v>35</v>
      </c>
      <c r="Z36" s="1">
        <v>10000</v>
      </c>
      <c r="AA36" s="1">
        <v>22</v>
      </c>
      <c r="AB36" s="1">
        <v>0.22</v>
      </c>
    </row>
    <row r="37" spans="1:28" x14ac:dyDescent="0.3">
      <c r="A37" s="1" t="s">
        <v>36</v>
      </c>
      <c r="B37" s="1">
        <v>9999</v>
      </c>
      <c r="C37" s="1">
        <v>46</v>
      </c>
      <c r="D37" s="1">
        <v>0.46004600460046002</v>
      </c>
      <c r="F37"/>
      <c r="M37"/>
      <c r="N37"/>
      <c r="O37"/>
      <c r="P37"/>
      <c r="Y37" s="1" t="s">
        <v>36</v>
      </c>
      <c r="Z37" s="1">
        <v>9998</v>
      </c>
      <c r="AA37" s="1">
        <v>22</v>
      </c>
      <c r="AB37" s="1">
        <v>0.22004400880176034</v>
      </c>
    </row>
    <row r="38" spans="1:28" x14ac:dyDescent="0.3">
      <c r="A38" s="1" t="s">
        <v>37</v>
      </c>
      <c r="B38" s="1">
        <v>9997</v>
      </c>
      <c r="C38" s="1">
        <v>41</v>
      </c>
      <c r="D38" s="1">
        <v>0.41012303691107332</v>
      </c>
      <c r="F38"/>
      <c r="M38"/>
      <c r="N38"/>
      <c r="O38"/>
      <c r="P38"/>
      <c r="Y38" s="1" t="s">
        <v>37</v>
      </c>
      <c r="Z38" s="1">
        <v>9999</v>
      </c>
      <c r="AA38" s="1">
        <v>37</v>
      </c>
      <c r="AB38" s="1">
        <v>0.37003700370037007</v>
      </c>
    </row>
    <row r="39" spans="1:28" x14ac:dyDescent="0.3">
      <c r="A39" s="1" t="s">
        <v>38</v>
      </c>
      <c r="B39" s="1">
        <v>9999</v>
      </c>
      <c r="C39" s="1">
        <v>54</v>
      </c>
      <c r="D39" s="1">
        <v>0.54005400540054005</v>
      </c>
      <c r="F39"/>
      <c r="M39"/>
      <c r="N39"/>
      <c r="O39"/>
      <c r="P39"/>
      <c r="Y39" s="1" t="s">
        <v>38</v>
      </c>
      <c r="Z39" s="1">
        <v>9999</v>
      </c>
      <c r="AA39" s="1">
        <v>43</v>
      </c>
      <c r="AB39" s="1">
        <v>0.43004300430043008</v>
      </c>
    </row>
    <row r="40" spans="1:28" x14ac:dyDescent="0.3">
      <c r="A40" s="1" t="s">
        <v>39</v>
      </c>
      <c r="B40" s="1">
        <v>9998</v>
      </c>
      <c r="C40" s="1">
        <v>103</v>
      </c>
      <c r="D40" s="1">
        <v>1.0302060412082417</v>
      </c>
      <c r="F40"/>
      <c r="M40"/>
      <c r="N40"/>
      <c r="O40"/>
      <c r="P40"/>
      <c r="Y40" s="1" t="s">
        <v>39</v>
      </c>
      <c r="Z40" s="1">
        <v>9997</v>
      </c>
      <c r="AA40" s="1">
        <v>54</v>
      </c>
      <c r="AB40" s="1">
        <v>0.54016204861458439</v>
      </c>
    </row>
    <row r="41" spans="1:28" x14ac:dyDescent="0.3">
      <c r="A41" s="1" t="s">
        <v>40</v>
      </c>
      <c r="B41" s="1">
        <v>9999</v>
      </c>
      <c r="C41" s="1">
        <v>160</v>
      </c>
      <c r="D41" s="1">
        <v>1.6001600160016001</v>
      </c>
      <c r="F41"/>
      <c r="M41"/>
      <c r="N41"/>
      <c r="O41"/>
      <c r="P41"/>
      <c r="Y41" s="1" t="s">
        <v>40</v>
      </c>
      <c r="Z41" s="1">
        <v>9999</v>
      </c>
      <c r="AA41" s="1">
        <v>77</v>
      </c>
      <c r="AB41" s="1">
        <v>0.77007700770077003</v>
      </c>
    </row>
    <row r="42" spans="1:28" x14ac:dyDescent="0.3">
      <c r="A42" s="1" t="s">
        <v>41</v>
      </c>
      <c r="B42" s="1">
        <v>9999</v>
      </c>
      <c r="C42" s="1">
        <v>246</v>
      </c>
      <c r="D42" s="1">
        <v>2.4602460246024602</v>
      </c>
      <c r="F42"/>
      <c r="M42"/>
      <c r="N42"/>
      <c r="O42"/>
      <c r="P42"/>
      <c r="Y42" s="1" t="s">
        <v>41</v>
      </c>
      <c r="Z42" s="1">
        <v>9996</v>
      </c>
      <c r="AA42" s="1">
        <v>126</v>
      </c>
      <c r="AB42" s="1">
        <v>1.2605042016806722</v>
      </c>
    </row>
    <row r="43" spans="1:28" x14ac:dyDescent="0.3">
      <c r="A43" s="1" t="s">
        <v>42</v>
      </c>
      <c r="B43" s="1">
        <v>9999</v>
      </c>
      <c r="C43" s="1">
        <v>346</v>
      </c>
      <c r="D43" s="1">
        <v>3.4603460346034605</v>
      </c>
      <c r="F43"/>
      <c r="M43"/>
      <c r="N43"/>
      <c r="O43"/>
      <c r="P43"/>
      <c r="Y43" s="1" t="s">
        <v>42</v>
      </c>
      <c r="Z43" s="1">
        <v>9997</v>
      </c>
      <c r="AA43" s="1">
        <v>146</v>
      </c>
      <c r="AB43" s="1">
        <v>1.4604381314394317</v>
      </c>
    </row>
    <row r="44" spans="1:28" x14ac:dyDescent="0.3">
      <c r="A44" s="1" t="s">
        <v>43</v>
      </c>
      <c r="B44" s="1">
        <v>9997</v>
      </c>
      <c r="C44" s="1">
        <v>390</v>
      </c>
      <c r="D44" s="1">
        <v>3.9011703511053319</v>
      </c>
      <c r="F44"/>
      <c r="M44"/>
      <c r="N44"/>
      <c r="O44"/>
      <c r="P44"/>
      <c r="Y44" s="1" t="s">
        <v>43</v>
      </c>
      <c r="Z44" s="1">
        <v>9998</v>
      </c>
      <c r="AA44" s="1">
        <v>185</v>
      </c>
      <c r="AB44" s="1">
        <v>1.850370074014803</v>
      </c>
    </row>
    <row r="45" spans="1:28" x14ac:dyDescent="0.3">
      <c r="A45" s="1" t="s">
        <v>44</v>
      </c>
      <c r="B45" s="1">
        <v>9998</v>
      </c>
      <c r="C45" s="1">
        <v>347</v>
      </c>
      <c r="D45" s="1">
        <v>3.4706941388277657</v>
      </c>
      <c r="F45"/>
      <c r="M45"/>
      <c r="N45"/>
      <c r="O45"/>
      <c r="P45"/>
      <c r="Y45" s="1" t="s">
        <v>44</v>
      </c>
      <c r="Z45" s="1">
        <v>9998</v>
      </c>
      <c r="AA45" s="1">
        <v>199</v>
      </c>
      <c r="AB45" s="1">
        <v>1.9903980796159231</v>
      </c>
    </row>
    <row r="46" spans="1:28" x14ac:dyDescent="0.3">
      <c r="A46" s="1" t="s">
        <v>45</v>
      </c>
      <c r="B46" s="1">
        <v>9998</v>
      </c>
      <c r="C46" s="1">
        <v>340</v>
      </c>
      <c r="D46" s="1">
        <v>3.400680136027205</v>
      </c>
      <c r="Y46" s="1" t="s">
        <v>45</v>
      </c>
      <c r="Z46" s="1">
        <v>9985</v>
      </c>
      <c r="AA46" s="1">
        <v>181</v>
      </c>
      <c r="AB46" s="1">
        <v>1.8127190786179268</v>
      </c>
    </row>
    <row r="47" spans="1:28" x14ac:dyDescent="0.3">
      <c r="A47" s="1" t="s">
        <v>46</v>
      </c>
      <c r="B47" s="1">
        <v>9998</v>
      </c>
      <c r="C47" s="1">
        <v>35</v>
      </c>
      <c r="D47" s="1">
        <v>0.35007001400280058</v>
      </c>
      <c r="Y47" s="1" t="s">
        <v>46</v>
      </c>
      <c r="Z47" s="1">
        <v>10000</v>
      </c>
      <c r="AA47" s="1">
        <v>26</v>
      </c>
      <c r="AB47" s="1">
        <v>0.26</v>
      </c>
    </row>
    <row r="48" spans="1:28" x14ac:dyDescent="0.3">
      <c r="A48" s="1" t="s">
        <v>47</v>
      </c>
      <c r="B48" s="1">
        <v>9998</v>
      </c>
      <c r="C48" s="1">
        <v>53</v>
      </c>
      <c r="D48" s="1">
        <v>0.53010602120424088</v>
      </c>
      <c r="Y48" s="1" t="s">
        <v>47</v>
      </c>
      <c r="Z48" s="1">
        <v>10000</v>
      </c>
      <c r="AA48" s="1">
        <v>36</v>
      </c>
      <c r="AB48" s="1">
        <v>0.36</v>
      </c>
    </row>
    <row r="49" spans="1:28" x14ac:dyDescent="0.3">
      <c r="A49" s="1" t="s">
        <v>48</v>
      </c>
      <c r="B49" s="1">
        <v>9997</v>
      </c>
      <c r="C49" s="1">
        <v>43</v>
      </c>
      <c r="D49" s="1">
        <v>0.43012903871161345</v>
      </c>
      <c r="Y49" s="1" t="s">
        <v>48</v>
      </c>
      <c r="Z49" s="1">
        <v>9995</v>
      </c>
      <c r="AA49" s="1">
        <v>43</v>
      </c>
      <c r="AB49" s="1">
        <v>0.43021510755377684</v>
      </c>
    </row>
    <row r="50" spans="1:28" x14ac:dyDescent="0.3">
      <c r="A50" s="1" t="s">
        <v>49</v>
      </c>
      <c r="B50" s="1">
        <v>9999</v>
      </c>
      <c r="C50" s="1">
        <v>53</v>
      </c>
      <c r="D50" s="1">
        <v>0.53005300530053001</v>
      </c>
      <c r="Y50" s="1" t="s">
        <v>49</v>
      </c>
      <c r="Z50" s="1">
        <v>10000</v>
      </c>
      <c r="AA50" s="1">
        <v>61</v>
      </c>
      <c r="AB50" s="1">
        <v>0.61</v>
      </c>
    </row>
    <row r="51" spans="1:28" x14ac:dyDescent="0.3">
      <c r="A51" s="1" t="s">
        <v>50</v>
      </c>
      <c r="B51" s="1">
        <v>9998</v>
      </c>
      <c r="C51" s="1">
        <v>71</v>
      </c>
      <c r="D51" s="1">
        <v>0.71014202840568119</v>
      </c>
      <c r="Y51" s="1" t="s">
        <v>50</v>
      </c>
      <c r="Z51" s="1">
        <v>9996</v>
      </c>
      <c r="AA51" s="1">
        <v>92</v>
      </c>
      <c r="AB51" s="1">
        <v>0.92036814725890359</v>
      </c>
    </row>
    <row r="52" spans="1:28" x14ac:dyDescent="0.3">
      <c r="A52" s="1" t="s">
        <v>51</v>
      </c>
      <c r="B52" s="1">
        <v>10000</v>
      </c>
      <c r="C52" s="1">
        <v>62</v>
      </c>
      <c r="D52" s="1">
        <v>0.62</v>
      </c>
      <c r="Y52" s="1" t="s">
        <v>51</v>
      </c>
      <c r="Z52" s="1">
        <v>9997</v>
      </c>
      <c r="AA52" s="1">
        <v>112</v>
      </c>
      <c r="AB52" s="1">
        <v>1.120336100830249</v>
      </c>
    </row>
    <row r="53" spans="1:28" x14ac:dyDescent="0.3">
      <c r="A53" s="1" t="s">
        <v>52</v>
      </c>
      <c r="B53" s="1">
        <v>9997</v>
      </c>
      <c r="C53" s="1">
        <v>90</v>
      </c>
      <c r="D53" s="1">
        <v>0.90027008102430728</v>
      </c>
      <c r="Y53" s="1" t="s">
        <v>52</v>
      </c>
      <c r="Z53" s="1">
        <v>9997</v>
      </c>
      <c r="AA53" s="1">
        <v>186</v>
      </c>
      <c r="AB53" s="1">
        <v>1.8605581674502349</v>
      </c>
    </row>
    <row r="54" spans="1:28" x14ac:dyDescent="0.3">
      <c r="A54" s="1" t="s">
        <v>53</v>
      </c>
      <c r="B54" s="1">
        <v>9997</v>
      </c>
      <c r="C54" s="1">
        <v>121</v>
      </c>
      <c r="D54" s="1">
        <v>1.2103631089326798</v>
      </c>
      <c r="Y54" s="1" t="s">
        <v>53</v>
      </c>
      <c r="Z54" s="1">
        <v>9997</v>
      </c>
      <c r="AA54" s="1">
        <v>284</v>
      </c>
      <c r="AB54" s="1">
        <v>2.8408522556767029</v>
      </c>
    </row>
    <row r="55" spans="1:28" s="6" customFormat="1" x14ac:dyDescent="0.3">
      <c r="A55" s="1" t="s">
        <v>54</v>
      </c>
      <c r="B55" s="1">
        <v>10000</v>
      </c>
      <c r="C55" s="1">
        <v>176</v>
      </c>
      <c r="D55" s="1">
        <v>1.76</v>
      </c>
      <c r="E55" s="1"/>
      <c r="Y55" s="1" t="s">
        <v>54</v>
      </c>
      <c r="Z55" s="1">
        <v>9996</v>
      </c>
      <c r="AA55" s="1">
        <v>337</v>
      </c>
      <c r="AB55" s="1">
        <v>3.3713485394157665</v>
      </c>
    </row>
    <row r="56" spans="1:28" x14ac:dyDescent="0.3">
      <c r="A56" s="1" t="s">
        <v>55</v>
      </c>
      <c r="B56" s="1">
        <v>9995</v>
      </c>
      <c r="C56" s="1">
        <v>175</v>
      </c>
      <c r="D56" s="1">
        <v>1.7508754377188593</v>
      </c>
      <c r="Y56" s="1" t="s">
        <v>55</v>
      </c>
      <c r="Z56" s="1">
        <v>9998</v>
      </c>
      <c r="AA56" s="1">
        <v>374</v>
      </c>
      <c r="AB56" s="1">
        <v>3.7407481496299257</v>
      </c>
    </row>
    <row r="57" spans="1:28" x14ac:dyDescent="0.3">
      <c r="A57" s="1" t="s">
        <v>56</v>
      </c>
      <c r="B57" s="1">
        <v>9999</v>
      </c>
      <c r="C57" s="1">
        <v>215</v>
      </c>
      <c r="D57" s="1">
        <v>2.15021502150215</v>
      </c>
      <c r="Y57" s="1" t="s">
        <v>56</v>
      </c>
      <c r="Z57" s="1">
        <v>9997</v>
      </c>
      <c r="AA57" s="1">
        <v>396</v>
      </c>
      <c r="AB57" s="1">
        <v>3.9611883565069519</v>
      </c>
    </row>
    <row r="58" spans="1:28" x14ac:dyDescent="0.3">
      <c r="A58" s="1" t="s">
        <v>57</v>
      </c>
      <c r="B58" s="1">
        <v>9997</v>
      </c>
      <c r="C58" s="1">
        <v>192</v>
      </c>
      <c r="D58" s="1">
        <v>1.9205761728518556</v>
      </c>
      <c r="Y58" s="1" t="s">
        <v>57</v>
      </c>
      <c r="Z58" s="1">
        <v>9998</v>
      </c>
      <c r="AA58" s="1">
        <v>355</v>
      </c>
      <c r="AB58" s="1">
        <v>3.5507101420284055</v>
      </c>
    </row>
    <row r="59" spans="1:28" x14ac:dyDescent="0.3">
      <c r="A59" s="1" t="s">
        <v>58</v>
      </c>
      <c r="B59" s="1">
        <v>10000</v>
      </c>
      <c r="C59" s="1">
        <v>32</v>
      </c>
      <c r="D59" s="1">
        <v>0.32</v>
      </c>
      <c r="Y59" s="1" t="s">
        <v>58</v>
      </c>
      <c r="Z59" s="1">
        <v>9998</v>
      </c>
      <c r="AA59" s="1">
        <v>27</v>
      </c>
      <c r="AB59" s="1">
        <v>0.2700540108021604</v>
      </c>
    </row>
    <row r="60" spans="1:28" x14ac:dyDescent="0.3">
      <c r="A60" s="1" t="s">
        <v>59</v>
      </c>
      <c r="B60" s="1">
        <v>9998</v>
      </c>
      <c r="C60" s="1">
        <v>30</v>
      </c>
      <c r="D60" s="1">
        <v>0.30006001200240046</v>
      </c>
      <c r="Y60" s="1" t="s">
        <v>59</v>
      </c>
      <c r="Z60" s="1">
        <v>9998</v>
      </c>
      <c r="AA60" s="1">
        <v>42</v>
      </c>
      <c r="AB60" s="1">
        <v>0.42008401680336072</v>
      </c>
    </row>
    <row r="61" spans="1:28" x14ac:dyDescent="0.3">
      <c r="A61" s="1" t="s">
        <v>60</v>
      </c>
      <c r="B61" s="1">
        <v>9997</v>
      </c>
      <c r="C61" s="1">
        <v>30</v>
      </c>
      <c r="D61" s="1">
        <v>0.30009002700810244</v>
      </c>
      <c r="Y61" s="1" t="s">
        <v>60</v>
      </c>
      <c r="Z61" s="1">
        <v>9996</v>
      </c>
      <c r="AA61" s="1">
        <v>53</v>
      </c>
      <c r="AB61" s="1">
        <v>0.53021208483393356</v>
      </c>
    </row>
    <row r="62" spans="1:28" x14ac:dyDescent="0.3">
      <c r="A62" s="1" t="s">
        <v>61</v>
      </c>
      <c r="B62" s="1">
        <v>9997</v>
      </c>
      <c r="C62" s="1">
        <v>34</v>
      </c>
      <c r="D62" s="1">
        <v>0.34010203060918276</v>
      </c>
      <c r="Y62" s="1" t="s">
        <v>61</v>
      </c>
      <c r="Z62" s="1">
        <v>9999</v>
      </c>
      <c r="AA62" s="1">
        <v>74</v>
      </c>
      <c r="AB62" s="1">
        <v>0.74007400740074014</v>
      </c>
    </row>
    <row r="63" spans="1:28" x14ac:dyDescent="0.3">
      <c r="A63" s="1" t="s">
        <v>62</v>
      </c>
      <c r="B63" s="1">
        <v>9998</v>
      </c>
      <c r="C63" s="1">
        <v>49</v>
      </c>
      <c r="D63" s="1">
        <v>0.49009801960392074</v>
      </c>
      <c r="Y63" s="1" t="s">
        <v>62</v>
      </c>
      <c r="Z63" s="1">
        <v>9999</v>
      </c>
      <c r="AA63" s="1">
        <v>121</v>
      </c>
      <c r="AB63" s="1">
        <v>1.21012101210121</v>
      </c>
    </row>
    <row r="64" spans="1:28" x14ac:dyDescent="0.3">
      <c r="A64" s="1" t="s">
        <v>63</v>
      </c>
      <c r="B64" s="1">
        <v>9997</v>
      </c>
      <c r="C64" s="1">
        <v>57</v>
      </c>
      <c r="D64" s="1">
        <v>0.57017105131539458</v>
      </c>
      <c r="Y64" s="1" t="s">
        <v>63</v>
      </c>
      <c r="Z64" s="1">
        <v>9998</v>
      </c>
      <c r="AA64" s="1">
        <v>155</v>
      </c>
      <c r="AB64" s="1">
        <v>1.5503100620124026</v>
      </c>
    </row>
    <row r="65" spans="1:28" x14ac:dyDescent="0.3">
      <c r="A65" s="1" t="s">
        <v>64</v>
      </c>
      <c r="B65" s="1">
        <v>9999</v>
      </c>
      <c r="C65" s="1">
        <v>76</v>
      </c>
      <c r="D65" s="1">
        <v>0.76007600760076011</v>
      </c>
      <c r="Y65" s="1" t="s">
        <v>64</v>
      </c>
      <c r="Z65" s="1">
        <v>9999</v>
      </c>
      <c r="AA65" s="1">
        <v>248</v>
      </c>
      <c r="AB65" s="1">
        <v>2.4802480248024805</v>
      </c>
    </row>
    <row r="66" spans="1:28" x14ac:dyDescent="0.3">
      <c r="A66" s="1" t="s">
        <v>65</v>
      </c>
      <c r="B66" s="1">
        <v>9998</v>
      </c>
      <c r="C66" s="1">
        <v>124</v>
      </c>
      <c r="D66" s="1">
        <v>1.240248049609922</v>
      </c>
      <c r="Y66" s="1" t="s">
        <v>65</v>
      </c>
      <c r="Z66" s="1">
        <v>9999</v>
      </c>
      <c r="AA66" s="1">
        <v>108</v>
      </c>
      <c r="AB66" s="1">
        <v>1.0801080108010801</v>
      </c>
    </row>
    <row r="67" spans="1:28" x14ac:dyDescent="0.3">
      <c r="A67" s="1" t="s">
        <v>66</v>
      </c>
      <c r="B67" s="1">
        <v>9996</v>
      </c>
      <c r="C67" s="1">
        <v>153</v>
      </c>
      <c r="D67" s="1">
        <v>1.5306122448979591</v>
      </c>
      <c r="Y67" s="1" t="s">
        <v>66</v>
      </c>
      <c r="Z67" s="1">
        <v>9996</v>
      </c>
      <c r="AA67" s="1">
        <v>187</v>
      </c>
      <c r="AB67" s="1">
        <v>1.870748299319728</v>
      </c>
    </row>
    <row r="68" spans="1:28" x14ac:dyDescent="0.3">
      <c r="A68" s="1" t="s">
        <v>67</v>
      </c>
      <c r="B68" s="1">
        <v>9998</v>
      </c>
      <c r="C68" s="1">
        <v>153</v>
      </c>
      <c r="D68" s="1">
        <v>1.5303060612122423</v>
      </c>
      <c r="Y68" s="1" t="s">
        <v>67</v>
      </c>
      <c r="Z68" s="1">
        <v>9997</v>
      </c>
      <c r="AA68" s="1">
        <v>27</v>
      </c>
      <c r="AB68" s="1">
        <v>0.27008102430729219</v>
      </c>
    </row>
    <row r="69" spans="1:28" x14ac:dyDescent="0.3">
      <c r="A69" s="1" t="s">
        <v>68</v>
      </c>
      <c r="B69" s="1">
        <v>9998</v>
      </c>
      <c r="C69" s="1">
        <v>159</v>
      </c>
      <c r="D69" s="1">
        <v>1.5903180636127228</v>
      </c>
      <c r="Y69" s="1" t="s">
        <v>68</v>
      </c>
      <c r="Z69" s="1">
        <v>9994</v>
      </c>
      <c r="AA69" s="1">
        <v>16</v>
      </c>
      <c r="AB69" s="1">
        <v>0.16009605763458074</v>
      </c>
    </row>
    <row r="70" spans="1:28" x14ac:dyDescent="0.3">
      <c r="A70" s="1" t="s">
        <v>69</v>
      </c>
      <c r="B70" s="1">
        <v>10000</v>
      </c>
      <c r="C70" s="1">
        <v>156</v>
      </c>
      <c r="D70" s="1">
        <v>1.5599999999999998</v>
      </c>
      <c r="Y70" s="1" t="s">
        <v>69</v>
      </c>
      <c r="Z70" s="1">
        <v>9995</v>
      </c>
      <c r="AA70" s="1">
        <v>14</v>
      </c>
      <c r="AB70" s="1">
        <v>0.14007003501750875</v>
      </c>
    </row>
    <row r="71" spans="1:28" x14ac:dyDescent="0.3">
      <c r="A71"/>
      <c r="B71"/>
      <c r="C71"/>
      <c r="D71"/>
      <c r="Y71" s="1" t="s">
        <v>70</v>
      </c>
      <c r="Z71" s="1">
        <v>9998</v>
      </c>
      <c r="AA71" s="1">
        <v>29</v>
      </c>
      <c r="AB71" s="1">
        <v>0.29005801160232048</v>
      </c>
    </row>
    <row r="72" spans="1:28" x14ac:dyDescent="0.3">
      <c r="A72"/>
      <c r="B72"/>
      <c r="C72"/>
      <c r="D72"/>
      <c r="Y72" s="1" t="s">
        <v>71</v>
      </c>
      <c r="Z72" s="1">
        <v>9996</v>
      </c>
      <c r="AA72" s="1">
        <v>37</v>
      </c>
      <c r="AB72" s="1">
        <v>0.37014805922368943</v>
      </c>
    </row>
    <row r="73" spans="1:28" x14ac:dyDescent="0.3">
      <c r="A73"/>
      <c r="B73"/>
      <c r="C73"/>
      <c r="D73"/>
      <c r="Y73" s="1" t="s">
        <v>72</v>
      </c>
      <c r="Z73" s="1">
        <v>9993</v>
      </c>
      <c r="AA73" s="1">
        <v>36</v>
      </c>
      <c r="AB73" s="1">
        <v>0.3602521765235665</v>
      </c>
    </row>
    <row r="74" spans="1:28" x14ac:dyDescent="0.3">
      <c r="A74"/>
      <c r="B74"/>
      <c r="C74"/>
      <c r="D74"/>
      <c r="Y74" s="1" t="s">
        <v>73</v>
      </c>
      <c r="Z74" s="1">
        <v>9998</v>
      </c>
      <c r="AA74" s="1">
        <v>57</v>
      </c>
      <c r="AB74" s="1">
        <v>0.57011402280456092</v>
      </c>
    </row>
    <row r="75" spans="1:28" x14ac:dyDescent="0.3">
      <c r="A75"/>
      <c r="B75"/>
      <c r="C75"/>
      <c r="D75"/>
      <c r="Y75" s="1" t="s">
        <v>74</v>
      </c>
      <c r="Z75" s="1">
        <v>9997</v>
      </c>
      <c r="AA75" s="1">
        <v>76</v>
      </c>
      <c r="AB75" s="1">
        <v>0.76022806842052615</v>
      </c>
    </row>
    <row r="76" spans="1:28" x14ac:dyDescent="0.3">
      <c r="A76"/>
      <c r="B76"/>
      <c r="C76"/>
      <c r="D76"/>
      <c r="Y76" s="1" t="s">
        <v>75</v>
      </c>
      <c r="Z76" s="1">
        <v>9998</v>
      </c>
      <c r="AA76" s="1">
        <v>119</v>
      </c>
      <c r="AB76" s="1">
        <v>1.190238047609522</v>
      </c>
    </row>
    <row r="77" spans="1:28" x14ac:dyDescent="0.3">
      <c r="A77"/>
      <c r="B77"/>
      <c r="C77"/>
      <c r="D77"/>
      <c r="Y77" s="1" t="s">
        <v>76</v>
      </c>
      <c r="Z77" s="1">
        <v>9998</v>
      </c>
      <c r="AA77" s="1">
        <v>185</v>
      </c>
      <c r="AB77" s="1">
        <v>1.850370074014803</v>
      </c>
    </row>
    <row r="78" spans="1:28" x14ac:dyDescent="0.3">
      <c r="A78"/>
      <c r="B78"/>
      <c r="C78"/>
      <c r="D78"/>
      <c r="Y78" s="1" t="s">
        <v>77</v>
      </c>
      <c r="Z78" s="1">
        <v>9997</v>
      </c>
      <c r="AA78" s="1">
        <v>298</v>
      </c>
      <c r="AB78" s="1">
        <v>2.9808942682804842</v>
      </c>
    </row>
    <row r="79" spans="1:28" x14ac:dyDescent="0.3">
      <c r="A79"/>
      <c r="B79"/>
      <c r="C79"/>
      <c r="D79"/>
      <c r="Y79" s="1" t="s">
        <v>78</v>
      </c>
      <c r="Z79" s="1">
        <v>9998</v>
      </c>
      <c r="AA79" s="1">
        <v>372</v>
      </c>
      <c r="AB79" s="1">
        <v>3.7207441488297661</v>
      </c>
    </row>
    <row r="80" spans="1:28" x14ac:dyDescent="0.3">
      <c r="A80"/>
      <c r="B80"/>
      <c r="C80"/>
      <c r="D80"/>
      <c r="Y80" s="1" t="s">
        <v>79</v>
      </c>
      <c r="Z80" s="1">
        <v>9999</v>
      </c>
      <c r="AA80" s="1">
        <v>351</v>
      </c>
      <c r="AB80" s="1">
        <v>3.5103510351035103</v>
      </c>
    </row>
    <row r="81" spans="1:28" x14ac:dyDescent="0.3">
      <c r="A81"/>
      <c r="B81"/>
      <c r="C81"/>
      <c r="D81"/>
      <c r="Y81" s="1" t="s">
        <v>80</v>
      </c>
      <c r="Z81" s="1">
        <v>9995</v>
      </c>
      <c r="AA81" s="1">
        <v>304</v>
      </c>
      <c r="AB81" s="1">
        <v>3.0415207603801901</v>
      </c>
    </row>
    <row r="82" spans="1:28" x14ac:dyDescent="0.3">
      <c r="A82"/>
      <c r="B82"/>
      <c r="C82"/>
      <c r="D82"/>
      <c r="Y82" s="1" t="s">
        <v>81</v>
      </c>
      <c r="Z82" s="1">
        <v>9996</v>
      </c>
      <c r="AA82" s="1">
        <v>276</v>
      </c>
      <c r="AB82" s="1">
        <v>2.7611044417767108</v>
      </c>
    </row>
    <row r="83" spans="1:28" x14ac:dyDescent="0.3">
      <c r="A83"/>
      <c r="B83"/>
      <c r="C83"/>
      <c r="D83"/>
    </row>
    <row r="84" spans="1:28" x14ac:dyDescent="0.3">
      <c r="A84"/>
      <c r="B84"/>
      <c r="C84"/>
      <c r="D84"/>
    </row>
    <row r="85" spans="1:28" x14ac:dyDescent="0.3">
      <c r="A85"/>
      <c r="B85"/>
      <c r="C85"/>
      <c r="D85"/>
    </row>
    <row r="86" spans="1:28" x14ac:dyDescent="0.3">
      <c r="A86"/>
      <c r="B86"/>
      <c r="C86"/>
      <c r="D86"/>
    </row>
    <row r="87" spans="1:28" x14ac:dyDescent="0.3">
      <c r="A87"/>
      <c r="B87"/>
      <c r="C87"/>
      <c r="D87"/>
    </row>
    <row r="88" spans="1:28" x14ac:dyDescent="0.3">
      <c r="A88"/>
      <c r="B88"/>
      <c r="C88"/>
      <c r="D88"/>
    </row>
    <row r="89" spans="1:28" x14ac:dyDescent="0.3">
      <c r="A89"/>
      <c r="B89"/>
      <c r="C89"/>
      <c r="D89"/>
    </row>
    <row r="90" spans="1:28" x14ac:dyDescent="0.3">
      <c r="A90"/>
      <c r="B90"/>
      <c r="C90"/>
      <c r="D90"/>
    </row>
    <row r="91" spans="1:28" x14ac:dyDescent="0.3">
      <c r="A91"/>
      <c r="B91"/>
      <c r="C91"/>
      <c r="D91"/>
    </row>
    <row r="92" spans="1:28" x14ac:dyDescent="0.3">
      <c r="A92"/>
      <c r="B92"/>
      <c r="C92"/>
      <c r="D92"/>
    </row>
    <row r="93" spans="1:28" x14ac:dyDescent="0.3">
      <c r="A93"/>
      <c r="B93"/>
      <c r="C93"/>
      <c r="D93"/>
    </row>
    <row r="94" spans="1:28" x14ac:dyDescent="0.3">
      <c r="A94"/>
      <c r="B94"/>
      <c r="C94"/>
      <c r="D94"/>
    </row>
    <row r="95" spans="1:28" x14ac:dyDescent="0.3">
      <c r="A95"/>
      <c r="B95"/>
      <c r="C95"/>
      <c r="D95"/>
    </row>
    <row r="96" spans="1:28" x14ac:dyDescent="0.3">
      <c r="A96"/>
      <c r="B96"/>
      <c r="C96"/>
      <c r="D96"/>
    </row>
    <row r="97" spans="1:4" x14ac:dyDescent="0.3">
      <c r="A97"/>
      <c r="B97"/>
      <c r="C97"/>
      <c r="D97"/>
    </row>
    <row r="98" spans="1:4" x14ac:dyDescent="0.3">
      <c r="A98"/>
      <c r="B98"/>
      <c r="C98"/>
      <c r="D98"/>
    </row>
    <row r="99" spans="1:4" x14ac:dyDescent="0.3">
      <c r="A99"/>
      <c r="B99"/>
      <c r="C99"/>
      <c r="D99"/>
    </row>
    <row r="100" spans="1:4" x14ac:dyDescent="0.3">
      <c r="A100"/>
      <c r="B100"/>
      <c r="C100"/>
      <c r="D100"/>
    </row>
    <row r="101" spans="1:4" x14ac:dyDescent="0.3">
      <c r="A101"/>
      <c r="B101"/>
      <c r="C101"/>
      <c r="D101"/>
    </row>
    <row r="102" spans="1:4" x14ac:dyDescent="0.3">
      <c r="A102"/>
      <c r="B102"/>
      <c r="C102"/>
      <c r="D102"/>
    </row>
    <row r="103" spans="1:4" x14ac:dyDescent="0.3">
      <c r="A103"/>
      <c r="B103"/>
      <c r="C103"/>
      <c r="D103"/>
    </row>
    <row r="104" spans="1:4" x14ac:dyDescent="0.3">
      <c r="A104"/>
      <c r="B104"/>
      <c r="C104"/>
      <c r="D104"/>
    </row>
    <row r="105" spans="1:4" x14ac:dyDescent="0.3">
      <c r="A105"/>
      <c r="B105"/>
      <c r="C105"/>
      <c r="D105"/>
    </row>
    <row r="106" spans="1:4" x14ac:dyDescent="0.3">
      <c r="A106"/>
      <c r="B106"/>
      <c r="C106"/>
      <c r="D106"/>
    </row>
    <row r="107" spans="1:4" x14ac:dyDescent="0.3">
      <c r="A107"/>
      <c r="B107"/>
      <c r="C107"/>
      <c r="D107"/>
    </row>
    <row r="108" spans="1:4" x14ac:dyDescent="0.3">
      <c r="A108"/>
      <c r="B108"/>
      <c r="C108"/>
      <c r="D108"/>
    </row>
    <row r="109" spans="1:4" x14ac:dyDescent="0.3">
      <c r="A109"/>
      <c r="B109"/>
      <c r="C109"/>
      <c r="D109"/>
    </row>
    <row r="110" spans="1:4" x14ac:dyDescent="0.3">
      <c r="A110"/>
      <c r="B110"/>
      <c r="C110"/>
      <c r="D110"/>
    </row>
    <row r="111" spans="1:4" x14ac:dyDescent="0.3">
      <c r="A111"/>
      <c r="B111"/>
      <c r="C111"/>
      <c r="D111"/>
    </row>
    <row r="112" spans="1:4" x14ac:dyDescent="0.3">
      <c r="A112"/>
      <c r="B112"/>
      <c r="C112"/>
      <c r="D112"/>
    </row>
    <row r="113" spans="1:4" x14ac:dyDescent="0.3">
      <c r="A113"/>
      <c r="B113"/>
      <c r="C113"/>
      <c r="D113"/>
    </row>
    <row r="114" spans="1:4" x14ac:dyDescent="0.3">
      <c r="A114"/>
      <c r="B114"/>
      <c r="C114"/>
      <c r="D114"/>
    </row>
    <row r="115" spans="1:4" x14ac:dyDescent="0.3">
      <c r="A115"/>
      <c r="B115"/>
      <c r="C115"/>
      <c r="D115"/>
    </row>
    <row r="116" spans="1:4" x14ac:dyDescent="0.3">
      <c r="A116"/>
      <c r="B116"/>
      <c r="C116"/>
      <c r="D116"/>
    </row>
    <row r="117" spans="1:4" x14ac:dyDescent="0.3">
      <c r="A117"/>
      <c r="B117"/>
      <c r="C117"/>
      <c r="D117"/>
    </row>
    <row r="118" spans="1:4" x14ac:dyDescent="0.3">
      <c r="A118"/>
      <c r="B118"/>
      <c r="C118"/>
      <c r="D118"/>
    </row>
  </sheetData>
  <mergeCells count="12">
    <mergeCell ref="B6:E6"/>
    <mergeCell ref="N6:Q6"/>
    <mergeCell ref="T6:W6"/>
    <mergeCell ref="H6:K6"/>
    <mergeCell ref="BE6:BH6"/>
    <mergeCell ref="N3:R3"/>
    <mergeCell ref="AF6:AI6"/>
    <mergeCell ref="Z6:AC6"/>
    <mergeCell ref="AM3:AV3"/>
    <mergeCell ref="AM6:AP6"/>
    <mergeCell ref="AS6:AV6"/>
    <mergeCell ref="AY6:BB6"/>
  </mergeCells>
  <pageMargins left="0.7" right="0.7" top="0.75" bottom="0.75" header="0.3" footer="0.3"/>
  <pageSetup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</dc:creator>
  <cp:lastModifiedBy>Melissa Rosenthal</cp:lastModifiedBy>
  <dcterms:created xsi:type="dcterms:W3CDTF">2020-09-20T20:42:07Z</dcterms:created>
  <dcterms:modified xsi:type="dcterms:W3CDTF">2025-08-18T20:06:17Z</dcterms:modified>
</cp:coreProperties>
</file>